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7" documentId="8_{4B7F3DE7-9F6F-42C7-B379-B890C58AA795}" xr6:coauthVersionLast="47" xr6:coauthVersionMax="47" xr10:uidLastSave="{3D9252D6-6676-44D4-A388-439FFC12B485}"/>
  <workbookProtection workbookAlgorithmName="SHA-512" workbookHashValue="kMO7NtBIUN04ISduumckTXGQTiTH0R/I4Kwm4xlcCxzmYZvNQJOEDOm3xcZs277Bo8a6ml99PvAxaMyOjB0EbQ==" workbookSaltValue="l2BSda5CkcxdlmrTYdViTg=="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1" i="1" l="1"/>
  <c r="I60" i="1"/>
  <c r="I59" i="1"/>
  <c r="I58" i="1"/>
  <c r="I57" i="1"/>
  <c r="I56" i="1"/>
  <c r="I55" i="1"/>
  <c r="I54" i="1"/>
  <c r="I53" i="1"/>
  <c r="I52" i="1"/>
  <c r="I51" i="1"/>
  <c r="I50" i="1"/>
  <c r="I48" i="1"/>
  <c r="I47" i="1"/>
  <c r="I46" i="1"/>
  <c r="I45" i="1"/>
  <c r="I44" i="1"/>
  <c r="I43" i="1"/>
  <c r="I42" i="1"/>
  <c r="I41" i="1"/>
  <c r="I40" i="1"/>
  <c r="I39" i="1"/>
  <c r="I38" i="1"/>
  <c r="I37" i="1"/>
  <c r="I36" i="1"/>
  <c r="I35" i="1"/>
  <c r="I34" i="1"/>
  <c r="I33" i="1"/>
  <c r="I32"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H9" i="3"/>
  <c r="G9" i="3"/>
  <c r="D20" i="2"/>
  <c r="D14" i="2"/>
  <c r="D8" i="2"/>
  <c r="E62" i="1"/>
  <c r="E49" i="1"/>
  <c r="E31" i="1"/>
  <c r="F3" i="2"/>
  <c r="F4" i="2"/>
  <c r="F8" i="2" s="1"/>
  <c r="F5" i="2"/>
  <c r="F6" i="2"/>
  <c r="F7" i="2"/>
  <c r="F9" i="2"/>
  <c r="F14" i="2" s="1"/>
  <c r="F10" i="2"/>
  <c r="F11" i="2"/>
  <c r="F12" i="2"/>
  <c r="F13" i="2"/>
  <c r="F15" i="2"/>
  <c r="F20" i="2" s="1"/>
  <c r="F16" i="2"/>
  <c r="F17" i="2"/>
  <c r="F18" i="2"/>
  <c r="F19"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2" i="1"/>
  <c r="G49" i="1" s="1"/>
  <c r="G33" i="1"/>
  <c r="G34" i="1"/>
  <c r="G35" i="1"/>
  <c r="G36" i="1"/>
  <c r="G37" i="1"/>
  <c r="G38" i="1"/>
  <c r="G39" i="1"/>
  <c r="G40" i="1"/>
  <c r="G41" i="1"/>
  <c r="G42" i="1"/>
  <c r="G43" i="1"/>
  <c r="G44" i="1"/>
  <c r="G45" i="1"/>
  <c r="G46" i="1"/>
  <c r="G47" i="1"/>
  <c r="G48" i="1"/>
  <c r="G50" i="1"/>
  <c r="G51" i="1"/>
  <c r="G52" i="1"/>
  <c r="G53" i="1"/>
  <c r="G54" i="1"/>
  <c r="G55" i="1"/>
  <c r="G56" i="1"/>
  <c r="G57" i="1"/>
  <c r="G62" i="1" s="1"/>
  <c r="G58" i="1"/>
  <c r="G59" i="1"/>
  <c r="G60" i="1"/>
  <c r="G61" i="1"/>
  <c r="G2" i="1"/>
  <c r="G31" i="1" l="1"/>
</calcChain>
</file>

<file path=xl/sharedStrings.xml><?xml version="1.0" encoding="utf-8"?>
<sst xmlns="http://schemas.openxmlformats.org/spreadsheetml/2006/main" count="428" uniqueCount="135">
  <si>
    <t>SCSC School</t>
  </si>
  <si>
    <t>Grade band</t>
  </si>
  <si>
    <t>System of Residence</t>
  </si>
  <si>
    <t>Zoned School</t>
  </si>
  <si>
    <t>% of Total Enrollment</t>
  </si>
  <si>
    <t>Content Mastery Score (School)</t>
  </si>
  <si>
    <t>Georgia School for Innovation and the Classics</t>
  </si>
  <si>
    <t>E</t>
  </si>
  <si>
    <t>Burke County School District</t>
  </si>
  <si>
    <t>Columbia County School District</t>
  </si>
  <si>
    <t>Glascock County School District</t>
  </si>
  <si>
    <t>Jefferson County School District</t>
  </si>
  <si>
    <t>McDuffie County School District</t>
  </si>
  <si>
    <t>Richmond County School District</t>
  </si>
  <si>
    <t xml:space="preserve"> Georgia School for Innovation and the Classics</t>
  </si>
  <si>
    <t>M</t>
  </si>
  <si>
    <t>H</t>
  </si>
  <si>
    <t>Content Mastery Score (District)</t>
  </si>
  <si>
    <t>Burke County</t>
  </si>
  <si>
    <t>Columbia County</t>
  </si>
  <si>
    <t>Glascock County</t>
  </si>
  <si>
    <t>Jefferson County</t>
  </si>
  <si>
    <t>McDuffie County</t>
  </si>
  <si>
    <t>Richmond County</t>
  </si>
  <si>
    <t>Weighted Score</t>
  </si>
  <si>
    <t>E Total</t>
  </si>
  <si>
    <t>M Total</t>
  </si>
  <si>
    <t>H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</si>
  <si>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</si>
  <si>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</si>
  <si>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</si>
  <si>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</si>
  <si>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Blakeney Elementary School </t>
  </si>
  <si>
    <t xml:space="preserve">S.G.A. Elementary School </t>
  </si>
  <si>
    <t xml:space="preserve">Baker Place Elementary School </t>
  </si>
  <si>
    <t xml:space="preserve">Blue Ridge Elementary School </t>
  </si>
  <si>
    <t xml:space="preserve">Evans Elementary School </t>
  </si>
  <si>
    <t xml:space="preserve">Martinez Elementary School </t>
  </si>
  <si>
    <t xml:space="preserve">River Ridge Elementary School </t>
  </si>
  <si>
    <t xml:space="preserve">Louisville Academy </t>
  </si>
  <si>
    <t xml:space="preserve">Wrens Elementary School </t>
  </si>
  <si>
    <t xml:space="preserve">Deering Elementary School </t>
  </si>
  <si>
    <t xml:space="preserve">Norris Elementary School </t>
  </si>
  <si>
    <t xml:space="preserve">Barton Chapel Elementary School </t>
  </si>
  <si>
    <t xml:space="preserve">Belair K-8 School </t>
  </si>
  <si>
    <t xml:space="preserve">Blythe Elementary School </t>
  </si>
  <si>
    <t xml:space="preserve">Deer Chase Elementary School </t>
  </si>
  <si>
    <t xml:space="preserve">Diamond Lakes Elementary School </t>
  </si>
  <si>
    <t xml:space="preserve">Dorothy Hains Elementary School </t>
  </si>
  <si>
    <t xml:space="preserve">Freedom Park School </t>
  </si>
  <si>
    <t xml:space="preserve">Goshen Elementary School </t>
  </si>
  <si>
    <t xml:space="preserve">Gracewood Elementary School </t>
  </si>
  <si>
    <t xml:space="preserve">Hephzibah Elementary School </t>
  </si>
  <si>
    <t xml:space="preserve">Jamestown Elementary School </t>
  </si>
  <si>
    <t xml:space="preserve">McBean Elementary School </t>
  </si>
  <si>
    <t xml:space="preserve">Richmond Hill PK-8 School </t>
  </si>
  <si>
    <t xml:space="preserve">Sue Reynolds Elementary School </t>
  </si>
  <si>
    <t xml:space="preserve">Tobacco Road Elementary School </t>
  </si>
  <si>
    <t xml:space="preserve">Wheeless Road Elementary School </t>
  </si>
  <si>
    <t xml:space="preserve">Willis Foreman Elementary School </t>
  </si>
  <si>
    <t xml:space="preserve">Evans Middle School </t>
  </si>
  <si>
    <t xml:space="preserve">Grovetown Middle School </t>
  </si>
  <si>
    <t xml:space="preserve">Harlem Middle School </t>
  </si>
  <si>
    <t xml:space="preserve">Lakeside Middle School </t>
  </si>
  <si>
    <t xml:space="preserve">Riverside Middle School </t>
  </si>
  <si>
    <t xml:space="preserve">Thomson-McDuffie Middle School </t>
  </si>
  <si>
    <t xml:space="preserve">Glenn Hills Middle School </t>
  </si>
  <si>
    <t xml:space="preserve">Hephzibah Middle School </t>
  </si>
  <si>
    <t xml:space="preserve">Langford Middle School </t>
  </si>
  <si>
    <t xml:space="preserve">Murphey Middle School </t>
  </si>
  <si>
    <t xml:space="preserve">Pine Hill Middle School </t>
  </si>
  <si>
    <t xml:space="preserve">Spirit Creek Middle School </t>
  </si>
  <si>
    <t xml:space="preserve">Tutt Middle School </t>
  </si>
  <si>
    <t xml:space="preserve">Evans High School </t>
  </si>
  <si>
    <t xml:space="preserve">Lakeside High School </t>
  </si>
  <si>
    <t xml:space="preserve">Thomson High School </t>
  </si>
  <si>
    <t xml:space="preserve">Butler High School </t>
  </si>
  <si>
    <t xml:space="preserve">Cross Creek High School </t>
  </si>
  <si>
    <t xml:space="preserve">Glenn Hills High School </t>
  </si>
  <si>
    <t xml:space="preserve">Hephzibah High School </t>
  </si>
  <si>
    <t xml:space="preserve">T. W. Josey High School </t>
  </si>
  <si>
    <t xml:space="preserve">Westside High School </t>
  </si>
  <si>
    <t xml:space="preserve">Glascock County Elementary School </t>
  </si>
  <si>
    <t xml:space="preserve">Burke County Middle School </t>
  </si>
  <si>
    <t xml:space="preserve">Jefferson County Middle School </t>
  </si>
  <si>
    <t xml:space="preserve">Burke County High School </t>
  </si>
  <si>
    <t xml:space="preserve">Jefferson County High School </t>
  </si>
  <si>
    <t xml:space="preserve">Academy of Richmond County </t>
  </si>
  <si>
    <t>Content Mastery</t>
  </si>
  <si>
    <t>Value-Added Model</t>
  </si>
  <si>
    <t>School Effect (All-Subject Average)</t>
  </si>
  <si>
    <t>Comparison Average</t>
  </si>
  <si>
    <t>Statistically Different?</t>
  </si>
  <si>
    <t>Lower</t>
  </si>
  <si>
    <t>Higher</t>
  </si>
  <si>
    <t>No</t>
  </si>
  <si>
    <t>Subject</t>
  </si>
  <si>
    <t>School Effect</t>
  </si>
  <si>
    <t>State Percentile (higher is better)</t>
  </si>
  <si>
    <t>Statistically Different from State Average?</t>
  </si>
  <si>
    <t>Comparison Rank (lower is better)</t>
  </si>
  <si>
    <t>Statistically Different from Comparison Average?</t>
  </si>
  <si>
    <t>ELA</t>
  </si>
  <si>
    <t>Math</t>
  </si>
  <si>
    <t>All-Subject Average</t>
  </si>
  <si>
    <t>1 out of 18</t>
  </si>
  <si>
    <t>American Literature</t>
  </si>
  <si>
    <t>Algebra 1</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</si>
  <si>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</si>
  <si>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20 out of 30</t>
  </si>
  <si>
    <t>28 out of 30</t>
  </si>
  <si>
    <t>25 out of 30</t>
  </si>
  <si>
    <t>5 out of 18</t>
  </si>
  <si>
    <t>2 out of 13</t>
  </si>
  <si>
    <t>10 out of 11</t>
  </si>
  <si>
    <t>9 out of 13</t>
  </si>
  <si>
    <t>Grade Band</t>
  </si>
  <si>
    <t>Growth Percentile Ranges (Mathematics)</t>
  </si>
  <si>
    <t>Mathematics Progress Score</t>
  </si>
  <si>
    <t>Growth Percentile Ranges (ELA)</t>
  </si>
  <si>
    <t>ELA Progress Score</t>
  </si>
  <si>
    <t>Total Progress Score</t>
  </si>
  <si>
    <t>1-29</t>
  </si>
  <si>
    <t>30-40</t>
  </si>
  <si>
    <t>41-65</t>
  </si>
  <si>
    <t>66-99</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</si>
  <si>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</si>
  <si>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</si>
  <si>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 Score</t>
  </si>
  <si>
    <t xml:space="preserve"> Comparison Average</t>
  </si>
  <si>
    <t>Enrollment # (March FTE)</t>
  </si>
  <si>
    <t>Grade band %</t>
  </si>
  <si>
    <t xml:space="preserve">Grade band Enrollment Weighted Overall School Score </t>
  </si>
  <si>
    <t xml:space="preserve"> Grade band Enrollment Weighted Comparison Score</t>
  </si>
  <si>
    <t>Progress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</si>
</sst>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60">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1" fillId="0" borderId="0" xfId="0" applyFont="1"/>
    <xf numFmtId="0" fontId="0" fillId="0" borderId="2" xfId="0" applyBorder="1" applyAlignment="1">
      <alignment vertical="center" wrapText="1"/>
    </xf>
    <xf numFmtId="0" fontId="5" fillId="0" borderId="0" xfId="0" applyFont="1"/>
    <xf numFmtId="0" fontId="0" fillId="0" borderId="0" xfId="0" applyAlignment="1">
      <alignment horizontal="center"/>
    </xf>
    <xf numFmtId="0" fontId="6" fillId="0" borderId="2" xfId="0" applyFont="1" applyBorder="1" applyAlignment="1">
      <alignment horizontal="left"/>
    </xf>
    <xf numFmtId="0" fontId="6" fillId="0" borderId="2" xfId="0" applyFont="1" applyBorder="1" applyAlignment="1">
      <alignment horizontal="left" vertical="center"/>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0" fontId="9"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9" fillId="2" borderId="1" xfId="2" applyFont="1" applyFill="1" applyBorder="1" applyAlignment="1">
      <alignment horizontal="center" vertical="center"/>
    </xf>
    <xf numFmtId="0" fontId="9" fillId="3" borderId="1" xfId="0" applyFont="1" applyFill="1" applyBorder="1" applyAlignment="1">
      <alignment horizontal="center" vertical="center"/>
    </xf>
    <xf numFmtId="9" fontId="3" fillId="3" borderId="1" xfId="2" applyFont="1" applyFill="1" applyBorder="1" applyAlignment="1">
      <alignment horizontal="center" vertical="center"/>
    </xf>
    <xf numFmtId="9" fontId="9" fillId="3" borderId="1" xfId="2" applyFont="1" applyFill="1" applyBorder="1" applyAlignment="1">
      <alignment horizontal="center" vertical="center"/>
    </xf>
    <xf numFmtId="0" fontId="0" fillId="0" borderId="0" xfId="0" applyAlignment="1">
      <alignment vertical="center" wrapText="1"/>
    </xf>
    <xf numFmtId="164" fontId="0" fillId="5" borderId="0" xfId="0" applyNumberFormat="1" applyFill="1" applyAlignment="1">
      <alignment horizontal="center" vertical="center"/>
    </xf>
    <xf numFmtId="0" fontId="1" fillId="4" borderId="2" xfId="0" applyFont="1" applyFill="1" applyBorder="1" applyAlignment="1">
      <alignment horizontal="center" vertical="center" wrapText="1"/>
    </xf>
    <xf numFmtId="0" fontId="0" fillId="5" borderId="2" xfId="0" applyFill="1" applyBorder="1" applyAlignment="1">
      <alignment horizontal="center" vertical="center"/>
    </xf>
    <xf numFmtId="1" fontId="0" fillId="5" borderId="2" xfId="0" applyNumberFormat="1" applyFill="1" applyBorder="1" applyAlignment="1">
      <alignment horizontal="center" vertical="center"/>
    </xf>
    <xf numFmtId="10" fontId="0" fillId="5" borderId="2" xfId="0" applyNumberFormat="1" applyFill="1" applyBorder="1" applyAlignment="1">
      <alignment horizontal="center" vertical="center"/>
    </xf>
    <xf numFmtId="164" fontId="0" fillId="8" borderId="2" xfId="0" applyNumberFormat="1" applyFill="1" applyBorder="1" applyAlignment="1">
      <alignment horizontal="center" vertical="center"/>
    </xf>
    <xf numFmtId="0" fontId="1" fillId="0" borderId="0" xfId="0" applyFont="1" applyAlignment="1">
      <alignment vertical="center" wrapText="1"/>
    </xf>
    <xf numFmtId="0" fontId="0" fillId="0" borderId="0" xfId="0" applyAlignment="1">
      <alignment horizontal="left" vertical="center" wrapText="1"/>
    </xf>
    <xf numFmtId="0" fontId="1" fillId="5" borderId="2" xfId="0" applyFont="1" applyFill="1" applyBorder="1" applyAlignment="1">
      <alignment horizontal="center" vertical="center" wrapText="1"/>
    </xf>
    <xf numFmtId="164" fontId="0" fillId="8" borderId="2" xfId="0" applyNumberFormat="1" applyFill="1" applyBorder="1" applyAlignment="1">
      <alignment horizontal="center" vertical="center"/>
    </xf>
    <xf numFmtId="164" fontId="0" fillId="5" borderId="2" xfId="0" applyNumberFormat="1" applyFill="1" applyBorder="1" applyAlignment="1">
      <alignment horizontal="center" vertical="center"/>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cellXfs>
  <cellStyles count="3">
    <cellStyle name="Normal" xfId="0" builtinId="0"/>
    <cellStyle name="Normal 2" xfId="1" xr:uid="{05ADC066-B3CA-434E-9718-1A5D69219727}"/>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6AF59-65AF-4F83-9A55-4F48706E79B2}">
  <sheetPr codeName="Sheet1"/>
  <dimension ref="A1:I51"/>
  <sheetViews>
    <sheetView tabSelected="1" workbookViewId="0">
      <selection activeCell="G14" sqref="G14"/>
    </sheetView>
  </sheetViews>
  <sheetFormatPr defaultRowHeight="14.5" x14ac:dyDescent="0.35"/>
  <cols>
    <col min="1" max="1" width="43.54296875" customWidth="1"/>
    <col min="2" max="2" width="7.1796875" customWidth="1"/>
    <col min="3" max="4" width="12.7265625" bestFit="1" customWidth="1"/>
    <col min="5" max="5" width="10.26953125" bestFit="1" customWidth="1"/>
    <col min="6" max="9" width="14.54296875" customWidth="1"/>
  </cols>
  <sheetData>
    <row r="1" spans="1:8" x14ac:dyDescent="0.35">
      <c r="A1" s="21" t="s">
        <v>88</v>
      </c>
    </row>
    <row r="2" spans="1:8" ht="39" x14ac:dyDescent="0.35">
      <c r="A2" s="13" t="s">
        <v>0</v>
      </c>
      <c r="B2" s="13" t="s">
        <v>1</v>
      </c>
      <c r="C2" s="13" t="s">
        <v>28</v>
      </c>
      <c r="D2" s="13" t="s">
        <v>29</v>
      </c>
      <c r="E2" s="13" t="s">
        <v>30</v>
      </c>
    </row>
    <row r="3" spans="1:8" x14ac:dyDescent="0.35">
      <c r="A3" s="22" t="s">
        <v>6</v>
      </c>
      <c r="B3" s="15" t="s">
        <v>7</v>
      </c>
      <c r="C3" s="15">
        <v>69</v>
      </c>
      <c r="D3" s="16">
        <v>44.80684931506849</v>
      </c>
      <c r="E3" s="16">
        <v>40.450684931506849</v>
      </c>
    </row>
    <row r="4" spans="1:8" x14ac:dyDescent="0.35">
      <c r="A4" s="22" t="s">
        <v>6</v>
      </c>
      <c r="B4" s="15" t="s">
        <v>15</v>
      </c>
      <c r="C4" s="15">
        <v>73</v>
      </c>
      <c r="D4" s="16">
        <v>28.839150943396223</v>
      </c>
      <c r="E4" s="16">
        <v>32.80849056603774</v>
      </c>
    </row>
    <row r="5" spans="1:8" x14ac:dyDescent="0.35">
      <c r="A5" s="22" t="s">
        <v>6</v>
      </c>
      <c r="B5" s="15" t="s">
        <v>16</v>
      </c>
      <c r="C5" s="15">
        <v>63.9</v>
      </c>
      <c r="D5" s="16">
        <v>29.267785234899325</v>
      </c>
      <c r="E5" s="16">
        <v>35.91476510067114</v>
      </c>
    </row>
    <row r="6" spans="1:8" x14ac:dyDescent="0.35">
      <c r="A6" s="40"/>
      <c r="B6" s="30"/>
      <c r="C6" s="30"/>
      <c r="D6" s="41"/>
      <c r="E6" s="41"/>
    </row>
    <row r="7" spans="1:8" x14ac:dyDescent="0.35">
      <c r="A7" s="47" t="s">
        <v>134</v>
      </c>
      <c r="B7" s="30"/>
      <c r="C7" s="30"/>
      <c r="D7" s="41"/>
      <c r="E7" s="41"/>
    </row>
    <row r="8" spans="1:8" ht="72.5" x14ac:dyDescent="0.35">
      <c r="A8" s="42" t="s">
        <v>0</v>
      </c>
      <c r="B8" s="42" t="s">
        <v>1</v>
      </c>
      <c r="C8" s="42" t="s">
        <v>128</v>
      </c>
      <c r="D8" s="42" t="s">
        <v>129</v>
      </c>
      <c r="E8" s="42" t="s">
        <v>130</v>
      </c>
      <c r="F8" s="42" t="s">
        <v>131</v>
      </c>
      <c r="G8" s="42" t="s">
        <v>132</v>
      </c>
      <c r="H8" s="42" t="s">
        <v>133</v>
      </c>
    </row>
    <row r="9" spans="1:8" x14ac:dyDescent="0.35">
      <c r="A9" s="49" t="s">
        <v>6</v>
      </c>
      <c r="B9" s="43" t="s">
        <v>7</v>
      </c>
      <c r="C9" s="16">
        <v>73.804681785404682</v>
      </c>
      <c r="D9" s="16">
        <v>74.748112772884852</v>
      </c>
      <c r="E9" s="44">
        <v>439</v>
      </c>
      <c r="F9" s="45">
        <v>0.51891252955082745</v>
      </c>
      <c r="G9" s="50">
        <f>(C9*$F9)+(C10*$F10)+(C11*$F11)</f>
        <v>79.27466833431177</v>
      </c>
      <c r="H9" s="51">
        <f>(D9*$F9)+(D10*$F10)+(D11*$F11)</f>
        <v>65.13213069241489</v>
      </c>
    </row>
    <row r="10" spans="1:8" x14ac:dyDescent="0.35">
      <c r="A10" s="49"/>
      <c r="B10" s="43" t="s">
        <v>15</v>
      </c>
      <c r="C10" s="46">
        <v>98.162500038743019</v>
      </c>
      <c r="D10" s="16">
        <v>60.489307676951555</v>
      </c>
      <c r="E10" s="44">
        <v>212</v>
      </c>
      <c r="F10" s="45">
        <v>0.25059101654846333</v>
      </c>
      <c r="G10" s="50"/>
      <c r="H10" s="51"/>
    </row>
    <row r="11" spans="1:8" x14ac:dyDescent="0.35">
      <c r="A11" s="49"/>
      <c r="B11" s="43" t="s">
        <v>16</v>
      </c>
      <c r="C11" s="46">
        <v>71.054687686264515</v>
      </c>
      <c r="D11" s="16">
        <v>48.531424774219531</v>
      </c>
      <c r="E11" s="44">
        <v>195</v>
      </c>
      <c r="F11" s="45">
        <v>0.23049645390070922</v>
      </c>
      <c r="G11" s="50"/>
      <c r="H11" s="51"/>
    </row>
    <row r="12" spans="1:8" x14ac:dyDescent="0.35">
      <c r="A12" s="40"/>
      <c r="B12" s="30"/>
      <c r="C12" s="30"/>
      <c r="D12" s="41"/>
      <c r="E12" s="41"/>
    </row>
    <row r="13" spans="1:8" x14ac:dyDescent="0.35">
      <c r="A13" s="23" t="s">
        <v>89</v>
      </c>
    </row>
    <row r="14" spans="1:8" ht="39" x14ac:dyDescent="0.35">
      <c r="A14" s="13" t="s">
        <v>0</v>
      </c>
      <c r="B14" s="13" t="s">
        <v>1</v>
      </c>
      <c r="C14" s="13" t="s">
        <v>90</v>
      </c>
      <c r="D14" s="13" t="s">
        <v>91</v>
      </c>
      <c r="E14" s="13" t="s">
        <v>92</v>
      </c>
    </row>
    <row r="15" spans="1:8" x14ac:dyDescent="0.35">
      <c r="A15" s="26" t="s">
        <v>6</v>
      </c>
      <c r="B15" s="15" t="s">
        <v>7</v>
      </c>
      <c r="C15" s="27">
        <v>-0.1280849426984787</v>
      </c>
      <c r="D15" s="27">
        <v>2.0354087791929487E-2</v>
      </c>
      <c r="E15" s="15" t="s">
        <v>93</v>
      </c>
    </row>
    <row r="16" spans="1:8" x14ac:dyDescent="0.35">
      <c r="A16" s="26" t="s">
        <v>6</v>
      </c>
      <c r="B16" s="15" t="s">
        <v>15</v>
      </c>
      <c r="C16" s="27">
        <v>3.9502613246440887E-2</v>
      </c>
      <c r="D16" s="27">
        <v>-8.8289813790652261E-2</v>
      </c>
      <c r="E16" s="15" t="s">
        <v>94</v>
      </c>
    </row>
    <row r="17" spans="1:9" x14ac:dyDescent="0.35">
      <c r="A17" s="26" t="s">
        <v>6</v>
      </c>
      <c r="B17" s="15" t="s">
        <v>16</v>
      </c>
      <c r="C17" s="27">
        <v>-0.25599837303161621</v>
      </c>
      <c r="D17" s="27">
        <v>-0.27123897600904456</v>
      </c>
      <c r="E17" s="15" t="s">
        <v>95</v>
      </c>
    </row>
    <row r="18" spans="1:9" ht="14.5" customHeight="1" x14ac:dyDescent="0.35">
      <c r="A18" s="48" t="s">
        <v>31</v>
      </c>
      <c r="B18" s="48"/>
      <c r="C18" s="48"/>
      <c r="D18" s="48"/>
      <c r="E18" s="48"/>
      <c r="F18" s="48"/>
      <c r="G18" s="48"/>
      <c r="H18" s="48"/>
      <c r="I18" s="48"/>
    </row>
    <row r="19" spans="1:9" x14ac:dyDescent="0.35">
      <c r="A19" s="48"/>
      <c r="B19" s="48"/>
      <c r="C19" s="48"/>
      <c r="D19" s="48"/>
      <c r="E19" s="48"/>
      <c r="F19" s="48"/>
      <c r="G19" s="48"/>
      <c r="H19" s="48"/>
      <c r="I19" s="48"/>
    </row>
    <row r="20" spans="1:9" x14ac:dyDescent="0.35">
      <c r="A20" s="48"/>
      <c r="B20" s="48"/>
      <c r="C20" s="48"/>
      <c r="D20" s="48"/>
      <c r="E20" s="48"/>
      <c r="F20" s="48"/>
      <c r="G20" s="48"/>
      <c r="H20" s="48"/>
      <c r="I20" s="48"/>
    </row>
    <row r="21" spans="1:9" x14ac:dyDescent="0.35">
      <c r="A21" s="48"/>
      <c r="B21" s="48"/>
      <c r="C21" s="48"/>
      <c r="D21" s="48"/>
      <c r="E21" s="48"/>
      <c r="F21" s="48"/>
      <c r="G21" s="48"/>
      <c r="H21" s="48"/>
      <c r="I21" s="48"/>
    </row>
    <row r="22" spans="1:9" x14ac:dyDescent="0.35">
      <c r="A22" s="48"/>
      <c r="B22" s="48"/>
      <c r="C22" s="48"/>
      <c r="D22" s="48"/>
      <c r="E22" s="48"/>
      <c r="F22" s="48"/>
      <c r="G22" s="48"/>
      <c r="H22" s="48"/>
      <c r="I22" s="48"/>
    </row>
    <row r="23" spans="1:9" x14ac:dyDescent="0.35">
      <c r="A23" s="48"/>
      <c r="B23" s="48"/>
      <c r="C23" s="48"/>
      <c r="D23" s="48"/>
      <c r="E23" s="48"/>
      <c r="F23" s="48"/>
      <c r="G23" s="48"/>
      <c r="H23" s="48"/>
      <c r="I23" s="48"/>
    </row>
    <row r="24" spans="1:9" x14ac:dyDescent="0.35">
      <c r="A24" s="48"/>
      <c r="B24" s="48"/>
      <c r="C24" s="48"/>
      <c r="D24" s="48"/>
      <c r="E24" s="48"/>
      <c r="F24" s="48"/>
      <c r="G24" s="48"/>
      <c r="H24" s="48"/>
      <c r="I24" s="48"/>
    </row>
    <row r="25" spans="1:9" x14ac:dyDescent="0.35">
      <c r="A25" s="48"/>
      <c r="B25" s="48"/>
      <c r="C25" s="48"/>
      <c r="D25" s="48"/>
      <c r="E25" s="48"/>
      <c r="F25" s="48"/>
      <c r="G25" s="48"/>
      <c r="H25" s="48"/>
      <c r="I25" s="48"/>
    </row>
    <row r="26" spans="1:9" x14ac:dyDescent="0.35">
      <c r="A26" s="48"/>
      <c r="B26" s="48"/>
      <c r="C26" s="48"/>
      <c r="D26" s="48"/>
      <c r="E26" s="48"/>
      <c r="F26" s="48"/>
      <c r="G26" s="48"/>
      <c r="H26" s="48"/>
      <c r="I26" s="48"/>
    </row>
    <row r="27" spans="1:9" x14ac:dyDescent="0.35">
      <c r="A27" s="48"/>
      <c r="B27" s="48"/>
      <c r="C27" s="48"/>
      <c r="D27" s="48"/>
      <c r="E27" s="48"/>
      <c r="F27" s="48"/>
      <c r="G27" s="48"/>
      <c r="H27" s="48"/>
      <c r="I27" s="48"/>
    </row>
    <row r="28" spans="1:9" x14ac:dyDescent="0.35">
      <c r="A28" s="48"/>
      <c r="B28" s="48"/>
      <c r="C28" s="48"/>
      <c r="D28" s="48"/>
      <c r="E28" s="48"/>
      <c r="F28" s="48"/>
      <c r="G28" s="48"/>
      <c r="H28" s="48"/>
      <c r="I28" s="48"/>
    </row>
    <row r="29" spans="1:9" x14ac:dyDescent="0.35">
      <c r="A29" s="48"/>
      <c r="B29" s="48"/>
      <c r="C29" s="48"/>
      <c r="D29" s="48"/>
      <c r="E29" s="48"/>
      <c r="F29" s="48"/>
      <c r="G29" s="48"/>
      <c r="H29" s="48"/>
      <c r="I29" s="48"/>
    </row>
    <row r="30" spans="1:9" x14ac:dyDescent="0.35">
      <c r="A30" s="48"/>
      <c r="B30" s="48"/>
      <c r="C30" s="48"/>
      <c r="D30" s="48"/>
      <c r="E30" s="48"/>
      <c r="F30" s="48"/>
      <c r="G30" s="48"/>
      <c r="H30" s="48"/>
      <c r="I30" s="48"/>
    </row>
    <row r="31" spans="1:9" x14ac:dyDescent="0.35">
      <c r="A31" s="48"/>
      <c r="B31" s="48"/>
      <c r="C31" s="48"/>
      <c r="D31" s="48"/>
      <c r="E31" s="48"/>
      <c r="F31" s="48"/>
      <c r="G31" s="48"/>
      <c r="H31" s="48"/>
      <c r="I31" s="48"/>
    </row>
    <row r="32" spans="1:9" x14ac:dyDescent="0.35">
      <c r="A32" s="48"/>
      <c r="B32" s="48"/>
      <c r="C32" s="48"/>
      <c r="D32" s="48"/>
      <c r="E32" s="48"/>
      <c r="F32" s="48"/>
      <c r="G32" s="48"/>
      <c r="H32" s="48"/>
      <c r="I32" s="48"/>
    </row>
    <row r="33" spans="1:9" x14ac:dyDescent="0.35">
      <c r="A33" s="48"/>
      <c r="B33" s="48"/>
      <c r="C33" s="48"/>
      <c r="D33" s="48"/>
      <c r="E33" s="48"/>
      <c r="F33" s="48"/>
      <c r="G33" s="48"/>
      <c r="H33" s="48"/>
      <c r="I33" s="48"/>
    </row>
    <row r="34" spans="1:9" x14ac:dyDescent="0.35">
      <c r="A34" s="48"/>
      <c r="B34" s="48"/>
      <c r="C34" s="48"/>
      <c r="D34" s="48"/>
      <c r="E34" s="48"/>
      <c r="F34" s="48"/>
      <c r="G34" s="48"/>
      <c r="H34" s="48"/>
      <c r="I34" s="48"/>
    </row>
    <row r="35" spans="1:9" x14ac:dyDescent="0.35">
      <c r="A35" s="48"/>
      <c r="B35" s="48"/>
      <c r="C35" s="48"/>
      <c r="D35" s="48"/>
      <c r="E35" s="48"/>
      <c r="F35" s="48"/>
      <c r="G35" s="48"/>
      <c r="H35" s="48"/>
      <c r="I35" s="48"/>
    </row>
    <row r="36" spans="1:9" x14ac:dyDescent="0.35">
      <c r="A36" s="48"/>
      <c r="B36" s="48"/>
      <c r="C36" s="48"/>
      <c r="D36" s="48"/>
      <c r="E36" s="48"/>
      <c r="F36" s="48"/>
      <c r="G36" s="48"/>
      <c r="H36" s="48"/>
      <c r="I36" s="48"/>
    </row>
    <row r="37" spans="1:9" x14ac:dyDescent="0.35">
      <c r="A37" s="48"/>
      <c r="B37" s="48"/>
      <c r="C37" s="48"/>
      <c r="D37" s="48"/>
      <c r="E37" s="48"/>
      <c r="F37" s="48"/>
      <c r="G37" s="48"/>
      <c r="H37" s="48"/>
      <c r="I37" s="48"/>
    </row>
    <row r="38" spans="1:9" x14ac:dyDescent="0.35">
      <c r="A38" s="48"/>
      <c r="B38" s="48"/>
      <c r="C38" s="48"/>
      <c r="D38" s="48"/>
      <c r="E38" s="48"/>
      <c r="F38" s="48"/>
      <c r="G38" s="48"/>
      <c r="H38" s="48"/>
      <c r="I38" s="48"/>
    </row>
    <row r="39" spans="1:9" x14ac:dyDescent="0.35">
      <c r="A39" s="48"/>
      <c r="B39" s="48"/>
      <c r="C39" s="48"/>
      <c r="D39" s="48"/>
      <c r="E39" s="48"/>
      <c r="F39" s="48"/>
      <c r="G39" s="48"/>
      <c r="H39" s="48"/>
      <c r="I39" s="48"/>
    </row>
    <row r="40" spans="1:9" x14ac:dyDescent="0.35">
      <c r="A40" s="48"/>
      <c r="B40" s="48"/>
      <c r="C40" s="48"/>
      <c r="D40" s="48"/>
      <c r="E40" s="48"/>
      <c r="F40" s="48"/>
      <c r="G40" s="48"/>
      <c r="H40" s="48"/>
      <c r="I40" s="48"/>
    </row>
    <row r="41" spans="1:9" x14ac:dyDescent="0.35">
      <c r="A41" s="48"/>
      <c r="B41" s="48"/>
      <c r="C41" s="48"/>
      <c r="D41" s="48"/>
      <c r="E41" s="48"/>
      <c r="F41" s="48"/>
      <c r="G41" s="48"/>
      <c r="H41" s="48"/>
      <c r="I41" s="48"/>
    </row>
    <row r="42" spans="1:9" x14ac:dyDescent="0.35">
      <c r="A42" s="48"/>
      <c r="B42" s="48"/>
      <c r="C42" s="48"/>
      <c r="D42" s="48"/>
      <c r="E42" s="48"/>
      <c r="F42" s="48"/>
      <c r="G42" s="48"/>
      <c r="H42" s="48"/>
      <c r="I42" s="48"/>
    </row>
    <row r="43" spans="1:9" x14ac:dyDescent="0.35">
      <c r="A43" s="48"/>
      <c r="B43" s="48"/>
      <c r="C43" s="48"/>
      <c r="D43" s="48"/>
      <c r="E43" s="48"/>
      <c r="F43" s="48"/>
      <c r="G43" s="48"/>
      <c r="H43" s="48"/>
      <c r="I43" s="48"/>
    </row>
    <row r="44" spans="1:9" x14ac:dyDescent="0.35">
      <c r="A44" s="48"/>
      <c r="B44" s="48"/>
      <c r="C44" s="48"/>
      <c r="D44" s="48"/>
      <c r="E44" s="48"/>
      <c r="F44" s="48"/>
      <c r="G44" s="48"/>
      <c r="H44" s="48"/>
      <c r="I44" s="48"/>
    </row>
    <row r="45" spans="1:9" x14ac:dyDescent="0.35">
      <c r="A45" s="48"/>
      <c r="B45" s="48"/>
      <c r="C45" s="48"/>
      <c r="D45" s="48"/>
      <c r="E45" s="48"/>
      <c r="F45" s="48"/>
      <c r="G45" s="48"/>
      <c r="H45" s="48"/>
      <c r="I45" s="48"/>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row r="49" spans="1:8" x14ac:dyDescent="0.35">
      <c r="A49" s="14"/>
      <c r="B49" s="14"/>
      <c r="C49" s="14"/>
      <c r="D49" s="14"/>
      <c r="E49" s="14"/>
      <c r="F49" s="14"/>
      <c r="G49" s="14"/>
      <c r="H49" s="14"/>
    </row>
    <row r="50" spans="1:8" x14ac:dyDescent="0.35">
      <c r="A50" s="14"/>
      <c r="B50" s="14"/>
      <c r="C50" s="14"/>
      <c r="D50" s="14"/>
      <c r="E50" s="14"/>
      <c r="F50" s="14"/>
      <c r="G50" s="14"/>
      <c r="H50" s="14"/>
    </row>
    <row r="51" spans="1:8" x14ac:dyDescent="0.35">
      <c r="A51" s="14"/>
      <c r="B51" s="14"/>
      <c r="C51" s="14"/>
      <c r="D51" s="14"/>
      <c r="E51" s="14"/>
      <c r="F51" s="14"/>
      <c r="G51" s="14"/>
      <c r="H51" s="14"/>
    </row>
  </sheetData>
  <sheetProtection algorithmName="SHA-512" hashValue="9lGvKg1dLhHJMvnCB+w49kMTEvRr5j66DkEY0GKItc7ckFnDiGWscVRFoyAut8zow6kPMRDbbbyTX8G6KZDtHQ==" saltValue="gKdoGVEkrWDuJTK+EXMykA==" spinCount="100000" sheet="1" objects="1" scenarios="1"/>
  <mergeCells count="4">
    <mergeCell ref="A18:I45"/>
    <mergeCell ref="A9:A11"/>
    <mergeCell ref="G9:G11"/>
    <mergeCell ref="H9:H11"/>
  </mergeCells>
  <conditionalFormatting sqref="D3:D6 D12">
    <cfRule type="cellIs" dxfId="2" priority="4" operator="lessThan">
      <formula>C3</formula>
    </cfRule>
  </conditionalFormatting>
  <conditionalFormatting sqref="E3:E6 E12">
    <cfRule type="cellIs" dxfId="1" priority="3" operator="lessThan">
      <formula>C3</formula>
    </cfRule>
  </conditionalFormatting>
  <conditionalFormatting sqref="E15:E17">
    <cfRule type="containsText" dxfId="0" priority="1" operator="containsText" text="Higher">
      <formula>NOT(ISERROR(SEARCH("Higher",E15)))</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sheetPr codeName="Sheet2"/>
  <dimension ref="A1:I62"/>
  <sheetViews>
    <sheetView topLeftCell="E37" workbookViewId="0">
      <selection activeCell="K54" sqref="K54"/>
    </sheetView>
  </sheetViews>
  <sheetFormatPr defaultRowHeight="14.5" outlineLevelRow="2" x14ac:dyDescent="0.35"/>
  <cols>
    <col min="1" max="1" width="41" bestFit="1" customWidth="1"/>
    <col min="2" max="2" width="10.7265625" bestFit="1" customWidth="1"/>
    <col min="3" max="3" width="28.81640625" bestFit="1" customWidth="1"/>
    <col min="4" max="4" width="37.1796875" bestFit="1" customWidth="1"/>
    <col min="5" max="5" width="19.453125" bestFit="1" customWidth="1"/>
    <col min="6" max="6" width="28.1796875" bestFit="1" customWidth="1"/>
    <col min="7" max="7" width="13.54296875" bestFit="1" customWidth="1"/>
    <col min="8" max="8" width="22" bestFit="1" customWidth="1"/>
    <col min="9" max="9" width="15.26953125" bestFit="1" customWidth="1"/>
  </cols>
  <sheetData>
    <row r="1" spans="1:9" x14ac:dyDescent="0.35">
      <c r="A1" s="5" t="s">
        <v>0</v>
      </c>
      <c r="B1" s="5" t="s">
        <v>1</v>
      </c>
      <c r="C1" s="5" t="s">
        <v>2</v>
      </c>
      <c r="D1" s="5" t="s">
        <v>3</v>
      </c>
      <c r="E1" s="6" t="s">
        <v>4</v>
      </c>
      <c r="F1" s="5" t="s">
        <v>5</v>
      </c>
      <c r="G1" s="5" t="s">
        <v>24</v>
      </c>
      <c r="H1" s="5" t="s">
        <v>127</v>
      </c>
      <c r="I1" s="5" t="s">
        <v>24</v>
      </c>
    </row>
    <row r="2" spans="1:9" outlineLevel="2" x14ac:dyDescent="0.35">
      <c r="A2" s="1" t="s">
        <v>6</v>
      </c>
      <c r="B2" s="1" t="s">
        <v>7</v>
      </c>
      <c r="C2" s="1" t="s">
        <v>8</v>
      </c>
      <c r="D2" s="1" t="s">
        <v>32</v>
      </c>
      <c r="E2" s="2">
        <v>0.25114155251141551</v>
      </c>
      <c r="F2" s="1">
        <v>46.7</v>
      </c>
      <c r="G2" s="10">
        <f>E2*F2</f>
        <v>11.728310502283104</v>
      </c>
      <c r="H2" s="10">
        <v>78.861633874475956</v>
      </c>
      <c r="I2" s="10">
        <f>H2*E2</f>
        <v>19.805433164822727</v>
      </c>
    </row>
    <row r="3" spans="1:9" outlineLevel="2" x14ac:dyDescent="0.35">
      <c r="A3" s="3" t="s">
        <v>6</v>
      </c>
      <c r="B3" s="3" t="s">
        <v>7</v>
      </c>
      <c r="C3" s="3" t="s">
        <v>8</v>
      </c>
      <c r="D3" s="3" t="s">
        <v>33</v>
      </c>
      <c r="E3" s="4">
        <v>1.8264840182648401E-2</v>
      </c>
      <c r="F3" s="3">
        <v>54.5</v>
      </c>
      <c r="G3" s="11">
        <f t="shared" ref="G3:G61" si="0">E3*F3</f>
        <v>0.99543378995433784</v>
      </c>
      <c r="H3" s="11">
        <v>95.041581988334656</v>
      </c>
      <c r="I3" s="11">
        <f t="shared" ref="I3:I30" si="1">H3*E3</f>
        <v>1.7359193057230073</v>
      </c>
    </row>
    <row r="4" spans="1:9" outlineLevel="2" x14ac:dyDescent="0.35">
      <c r="A4" s="1" t="s">
        <v>6</v>
      </c>
      <c r="B4" s="1" t="s">
        <v>7</v>
      </c>
      <c r="C4" s="1" t="s">
        <v>9</v>
      </c>
      <c r="D4" s="1" t="s">
        <v>34</v>
      </c>
      <c r="E4" s="2">
        <v>4.5662100456621002E-3</v>
      </c>
      <c r="F4" s="1">
        <v>87</v>
      </c>
      <c r="G4" s="10">
        <f t="shared" si="0"/>
        <v>0.39726027397260272</v>
      </c>
      <c r="H4" s="10">
        <v>88.518124781548977</v>
      </c>
      <c r="I4" s="10">
        <f t="shared" si="1"/>
        <v>0.40419235060068026</v>
      </c>
    </row>
    <row r="5" spans="1:9" outlineLevel="2" x14ac:dyDescent="0.35">
      <c r="A5" s="3" t="s">
        <v>6</v>
      </c>
      <c r="B5" s="3" t="s">
        <v>7</v>
      </c>
      <c r="C5" s="3" t="s">
        <v>9</v>
      </c>
      <c r="D5" s="3" t="s">
        <v>35</v>
      </c>
      <c r="E5" s="4">
        <v>4.5662100456621002E-3</v>
      </c>
      <c r="F5" s="3">
        <v>86.8</v>
      </c>
      <c r="G5" s="11">
        <f t="shared" si="0"/>
        <v>0.39634703196347026</v>
      </c>
      <c r="H5" s="11">
        <v>90.985745228827</v>
      </c>
      <c r="I5" s="11">
        <f t="shared" si="1"/>
        <v>0.41546002387592235</v>
      </c>
    </row>
    <row r="6" spans="1:9" outlineLevel="2" x14ac:dyDescent="0.35">
      <c r="A6" s="1" t="s">
        <v>6</v>
      </c>
      <c r="B6" s="1" t="s">
        <v>7</v>
      </c>
      <c r="C6" s="1" t="s">
        <v>9</v>
      </c>
      <c r="D6" s="1" t="s">
        <v>36</v>
      </c>
      <c r="E6" s="2">
        <v>4.5662100456621002E-3</v>
      </c>
      <c r="F6" s="1">
        <v>87.6</v>
      </c>
      <c r="G6" s="10">
        <f t="shared" si="0"/>
        <v>0.39999999999999997</v>
      </c>
      <c r="H6" s="10">
        <v>91.912441626191139</v>
      </c>
      <c r="I6" s="10">
        <f t="shared" si="1"/>
        <v>0.41969151427484536</v>
      </c>
    </row>
    <row r="7" spans="1:9" outlineLevel="2" x14ac:dyDescent="0.35">
      <c r="A7" s="3" t="s">
        <v>6</v>
      </c>
      <c r="B7" s="3" t="s">
        <v>7</v>
      </c>
      <c r="C7" s="3" t="s">
        <v>9</v>
      </c>
      <c r="D7" s="3" t="s">
        <v>37</v>
      </c>
      <c r="E7" s="4">
        <v>4.5662100456621002E-3</v>
      </c>
      <c r="F7" s="3">
        <v>93.2</v>
      </c>
      <c r="G7" s="11">
        <f t="shared" si="0"/>
        <v>0.42557077625570777</v>
      </c>
      <c r="H7" s="11">
        <v>93.290109299123287</v>
      </c>
      <c r="I7" s="11">
        <f t="shared" si="1"/>
        <v>0.42598223424257209</v>
      </c>
    </row>
    <row r="8" spans="1:9" outlineLevel="2" x14ac:dyDescent="0.35">
      <c r="A8" s="1" t="s">
        <v>6</v>
      </c>
      <c r="B8" s="1" t="s">
        <v>7</v>
      </c>
      <c r="C8" s="1" t="s">
        <v>9</v>
      </c>
      <c r="D8" s="1" t="s">
        <v>38</v>
      </c>
      <c r="E8" s="2">
        <v>4.5662100456621002E-3</v>
      </c>
      <c r="F8" s="1">
        <v>100</v>
      </c>
      <c r="G8" s="10">
        <f t="shared" si="0"/>
        <v>0.45662100456621002</v>
      </c>
      <c r="H8" s="10">
        <v>100</v>
      </c>
      <c r="I8" s="10">
        <f t="shared" si="1"/>
        <v>0.45662100456621002</v>
      </c>
    </row>
    <row r="9" spans="1:9" outlineLevel="2" x14ac:dyDescent="0.35">
      <c r="A9" s="3" t="s">
        <v>6</v>
      </c>
      <c r="B9" s="3" t="s">
        <v>7</v>
      </c>
      <c r="C9" s="3" t="s">
        <v>10</v>
      </c>
      <c r="D9" s="3" t="s">
        <v>82</v>
      </c>
      <c r="E9" s="4">
        <v>4.5662100456621002E-3</v>
      </c>
      <c r="F9" s="3">
        <v>67.7</v>
      </c>
      <c r="G9" s="11">
        <f t="shared" si="0"/>
        <v>0.30913242009132419</v>
      </c>
      <c r="H9" s="11">
        <v>69.718351550400257</v>
      </c>
      <c r="I9" s="11">
        <f t="shared" si="1"/>
        <v>0.31834863721643952</v>
      </c>
    </row>
    <row r="10" spans="1:9" outlineLevel="2" x14ac:dyDescent="0.35">
      <c r="A10" s="1" t="s">
        <v>6</v>
      </c>
      <c r="B10" s="1" t="s">
        <v>7</v>
      </c>
      <c r="C10" s="1" t="s">
        <v>11</v>
      </c>
      <c r="D10" s="1" t="s">
        <v>39</v>
      </c>
      <c r="E10" s="2">
        <v>4.5662100456621002E-3</v>
      </c>
      <c r="F10" s="1">
        <v>29.4</v>
      </c>
      <c r="G10" s="10">
        <f t="shared" si="0"/>
        <v>0.13424657534246573</v>
      </c>
      <c r="H10" s="10">
        <v>53.66632595658303</v>
      </c>
      <c r="I10" s="10">
        <f t="shared" si="1"/>
        <v>0.24505171669672615</v>
      </c>
    </row>
    <row r="11" spans="1:9" outlineLevel="2" x14ac:dyDescent="0.35">
      <c r="A11" s="3" t="s">
        <v>6</v>
      </c>
      <c r="B11" s="3" t="s">
        <v>7</v>
      </c>
      <c r="C11" s="3" t="s">
        <v>11</v>
      </c>
      <c r="D11" s="3" t="s">
        <v>40</v>
      </c>
      <c r="E11" s="4">
        <v>4.1095890410958902E-2</v>
      </c>
      <c r="F11" s="3">
        <v>44.3</v>
      </c>
      <c r="G11" s="11">
        <f t="shared" si="0"/>
        <v>1.8205479452054791</v>
      </c>
      <c r="H11" s="11">
        <v>77.754236087203026</v>
      </c>
      <c r="I11" s="11">
        <f t="shared" si="1"/>
        <v>3.1953795652275216</v>
      </c>
    </row>
    <row r="12" spans="1:9" outlineLevel="2" x14ac:dyDescent="0.35">
      <c r="A12" s="1" t="s">
        <v>6</v>
      </c>
      <c r="B12" s="1" t="s">
        <v>7</v>
      </c>
      <c r="C12" s="1" t="s">
        <v>12</v>
      </c>
      <c r="D12" s="1" t="s">
        <v>41</v>
      </c>
      <c r="E12" s="2">
        <v>4.5662100456621002E-3</v>
      </c>
      <c r="F12" s="1">
        <v>60.5</v>
      </c>
      <c r="G12" s="10">
        <f t="shared" si="0"/>
        <v>0.27625570776255703</v>
      </c>
      <c r="H12" s="10">
        <v>98.428029417991638</v>
      </c>
      <c r="I12" s="10">
        <f t="shared" si="1"/>
        <v>0.44944305670315815</v>
      </c>
    </row>
    <row r="13" spans="1:9" outlineLevel="2" x14ac:dyDescent="0.35">
      <c r="A13" s="3" t="s">
        <v>6</v>
      </c>
      <c r="B13" s="3" t="s">
        <v>7</v>
      </c>
      <c r="C13" s="3" t="s">
        <v>12</v>
      </c>
      <c r="D13" s="3" t="s">
        <v>42</v>
      </c>
      <c r="E13" s="4">
        <v>4.5662100456621002E-3</v>
      </c>
      <c r="F13" s="3">
        <v>40.6</v>
      </c>
      <c r="G13" s="11">
        <f t="shared" si="0"/>
        <v>0.18538812785388128</v>
      </c>
      <c r="H13" s="11">
        <v>71.16140753030777</v>
      </c>
      <c r="I13" s="11">
        <f t="shared" si="1"/>
        <v>0.32493793392834597</v>
      </c>
    </row>
    <row r="14" spans="1:9" outlineLevel="2" x14ac:dyDescent="0.35">
      <c r="A14" s="1" t="s">
        <v>6</v>
      </c>
      <c r="B14" s="1" t="s">
        <v>7</v>
      </c>
      <c r="C14" s="1" t="s">
        <v>13</v>
      </c>
      <c r="D14" s="1" t="s">
        <v>43</v>
      </c>
      <c r="E14" s="2">
        <v>4.5662100456621002E-3</v>
      </c>
      <c r="F14" s="1">
        <v>14.8</v>
      </c>
      <c r="G14" s="10">
        <f t="shared" si="0"/>
        <v>6.7579908675799091E-2</v>
      </c>
      <c r="H14" s="10">
        <v>47.987804226577282</v>
      </c>
      <c r="I14" s="10">
        <f t="shared" si="1"/>
        <v>0.21912239372866338</v>
      </c>
    </row>
    <row r="15" spans="1:9" outlineLevel="2" x14ac:dyDescent="0.35">
      <c r="A15" s="3" t="s">
        <v>6</v>
      </c>
      <c r="B15" s="3" t="s">
        <v>7</v>
      </c>
      <c r="C15" s="3" t="s">
        <v>13</v>
      </c>
      <c r="D15" s="3" t="s">
        <v>44</v>
      </c>
      <c r="E15" s="4">
        <v>1.3698630136986301E-2</v>
      </c>
      <c r="F15" s="3">
        <v>40.299999999999997</v>
      </c>
      <c r="G15" s="11">
        <f t="shared" si="0"/>
        <v>0.55205479452054784</v>
      </c>
      <c r="H15" s="11">
        <v>68.957465179264545</v>
      </c>
      <c r="I15" s="11">
        <f t="shared" si="1"/>
        <v>0.94462281067485676</v>
      </c>
    </row>
    <row r="16" spans="1:9" outlineLevel="2" x14ac:dyDescent="0.35">
      <c r="A16" s="1" t="s">
        <v>6</v>
      </c>
      <c r="B16" s="1" t="s">
        <v>7</v>
      </c>
      <c r="C16" s="1" t="s">
        <v>13</v>
      </c>
      <c r="D16" s="1" t="s">
        <v>45</v>
      </c>
      <c r="E16" s="2">
        <v>7.3059360730593603E-2</v>
      </c>
      <c r="F16" s="1">
        <v>45.6</v>
      </c>
      <c r="G16" s="10">
        <f t="shared" si="0"/>
        <v>3.3315068493150686</v>
      </c>
      <c r="H16" s="10">
        <v>64.021738823503256</v>
      </c>
      <c r="I16" s="10">
        <f t="shared" si="1"/>
        <v>4.6773873113061732</v>
      </c>
    </row>
    <row r="17" spans="1:9" outlineLevel="2" x14ac:dyDescent="0.35">
      <c r="A17" s="3" t="s">
        <v>6</v>
      </c>
      <c r="B17" s="3" t="s">
        <v>7</v>
      </c>
      <c r="C17" s="3" t="s">
        <v>13</v>
      </c>
      <c r="D17" s="3" t="s">
        <v>46</v>
      </c>
      <c r="E17" s="4">
        <v>2.2831050228310501E-2</v>
      </c>
      <c r="F17" s="3">
        <v>33.9</v>
      </c>
      <c r="G17" s="11">
        <f t="shared" si="0"/>
        <v>0.7739726027397259</v>
      </c>
      <c r="H17" s="11">
        <v>73.749999366700649</v>
      </c>
      <c r="I17" s="11">
        <f t="shared" si="1"/>
        <v>1.6837899398790102</v>
      </c>
    </row>
    <row r="18" spans="1:9" outlineLevel="2" x14ac:dyDescent="0.35">
      <c r="A18" s="1" t="s">
        <v>6</v>
      </c>
      <c r="B18" s="1" t="s">
        <v>7</v>
      </c>
      <c r="C18" s="1" t="s">
        <v>13</v>
      </c>
      <c r="D18" s="1" t="s">
        <v>47</v>
      </c>
      <c r="E18" s="2">
        <v>9.1324200913242004E-3</v>
      </c>
      <c r="F18" s="1">
        <v>34.200000000000003</v>
      </c>
      <c r="G18" s="10">
        <f t="shared" si="0"/>
        <v>0.31232876712328766</v>
      </c>
      <c r="H18" s="10">
        <v>61.596787162125111</v>
      </c>
      <c r="I18" s="10">
        <f t="shared" si="1"/>
        <v>0.56252773664041189</v>
      </c>
    </row>
    <row r="19" spans="1:9" outlineLevel="2" x14ac:dyDescent="0.35">
      <c r="A19" s="3" t="s">
        <v>6</v>
      </c>
      <c r="B19" s="3" t="s">
        <v>7</v>
      </c>
      <c r="C19" s="3" t="s">
        <v>13</v>
      </c>
      <c r="D19" s="3" t="s">
        <v>48</v>
      </c>
      <c r="E19" s="4">
        <v>9.1324200913242004E-3</v>
      </c>
      <c r="F19" s="3">
        <v>29.9</v>
      </c>
      <c r="G19" s="11">
        <f t="shared" si="0"/>
        <v>0.27305936073059356</v>
      </c>
      <c r="H19" s="11">
        <v>64.088237173855305</v>
      </c>
      <c r="I19" s="11">
        <f t="shared" si="1"/>
        <v>0.58528070478406669</v>
      </c>
    </row>
    <row r="20" spans="1:9" outlineLevel="2" x14ac:dyDescent="0.35">
      <c r="A20" s="1" t="s">
        <v>6</v>
      </c>
      <c r="B20" s="1" t="s">
        <v>7</v>
      </c>
      <c r="C20" s="1" t="s">
        <v>13</v>
      </c>
      <c r="D20" s="1" t="s">
        <v>49</v>
      </c>
      <c r="E20" s="2">
        <v>1.3698630136986301E-2</v>
      </c>
      <c r="F20" s="1">
        <v>67.2</v>
      </c>
      <c r="G20" s="10">
        <f t="shared" si="0"/>
        <v>0.92054794520547945</v>
      </c>
      <c r="H20" s="10">
        <v>94.635077212005854</v>
      </c>
      <c r="I20" s="10">
        <f t="shared" si="1"/>
        <v>1.2963709207124088</v>
      </c>
    </row>
    <row r="21" spans="1:9" outlineLevel="2" x14ac:dyDescent="0.35">
      <c r="A21" s="3" t="s">
        <v>6</v>
      </c>
      <c r="B21" s="3" t="s">
        <v>7</v>
      </c>
      <c r="C21" s="3" t="s">
        <v>13</v>
      </c>
      <c r="D21" s="3" t="s">
        <v>50</v>
      </c>
      <c r="E21" s="4">
        <v>7.7625570776255703E-2</v>
      </c>
      <c r="F21" s="3">
        <v>37.4</v>
      </c>
      <c r="G21" s="11">
        <f t="shared" si="0"/>
        <v>2.9031963470319631</v>
      </c>
      <c r="H21" s="11">
        <v>65.055557489395142</v>
      </c>
      <c r="I21" s="11">
        <f t="shared" si="1"/>
        <v>5.0499747822818142</v>
      </c>
    </row>
    <row r="22" spans="1:9" outlineLevel="2" x14ac:dyDescent="0.35">
      <c r="A22" s="1" t="s">
        <v>6</v>
      </c>
      <c r="B22" s="1" t="s">
        <v>7</v>
      </c>
      <c r="C22" s="1" t="s">
        <v>13</v>
      </c>
      <c r="D22" s="1" t="s">
        <v>51</v>
      </c>
      <c r="E22" s="2">
        <v>1.8264840182648401E-2</v>
      </c>
      <c r="F22" s="1">
        <v>36</v>
      </c>
      <c r="G22" s="10">
        <f t="shared" si="0"/>
        <v>0.65753424657534243</v>
      </c>
      <c r="H22" s="10">
        <v>59.28260687738657</v>
      </c>
      <c r="I22" s="10">
        <f t="shared" si="1"/>
        <v>1.0827873402262387</v>
      </c>
    </row>
    <row r="23" spans="1:9" outlineLevel="2" x14ac:dyDescent="0.35">
      <c r="A23" s="3" t="s">
        <v>6</v>
      </c>
      <c r="B23" s="3" t="s">
        <v>7</v>
      </c>
      <c r="C23" s="3" t="s">
        <v>13</v>
      </c>
      <c r="D23" s="3" t="s">
        <v>52</v>
      </c>
      <c r="E23" s="4">
        <v>0.17351598173515981</v>
      </c>
      <c r="F23" s="3">
        <v>45.7</v>
      </c>
      <c r="G23" s="11">
        <f t="shared" si="0"/>
        <v>7.9296803652968038</v>
      </c>
      <c r="H23" s="11">
        <v>87.371797319501638</v>
      </c>
      <c r="I23" s="11">
        <f t="shared" si="1"/>
        <v>15.160403187858732</v>
      </c>
    </row>
    <row r="24" spans="1:9" outlineLevel="2" x14ac:dyDescent="0.35">
      <c r="A24" s="1" t="s">
        <v>6</v>
      </c>
      <c r="B24" s="1" t="s">
        <v>7</v>
      </c>
      <c r="C24" s="1" t="s">
        <v>13</v>
      </c>
      <c r="D24" s="1" t="s">
        <v>53</v>
      </c>
      <c r="E24" s="2">
        <v>1.8264840182648401E-2</v>
      </c>
      <c r="F24" s="1">
        <v>29.2</v>
      </c>
      <c r="G24" s="10">
        <f t="shared" si="0"/>
        <v>0.53333333333333333</v>
      </c>
      <c r="H24" s="10">
        <v>69.927097205072641</v>
      </c>
      <c r="I24" s="10">
        <f t="shared" si="1"/>
        <v>1.2772072548871714</v>
      </c>
    </row>
    <row r="25" spans="1:9" outlineLevel="2" x14ac:dyDescent="0.35">
      <c r="A25" s="3" t="s">
        <v>6</v>
      </c>
      <c r="B25" s="3" t="s">
        <v>7</v>
      </c>
      <c r="C25" s="3" t="s">
        <v>13</v>
      </c>
      <c r="D25" s="3" t="s">
        <v>54</v>
      </c>
      <c r="E25" s="4">
        <v>0.13698630136986301</v>
      </c>
      <c r="F25" s="3">
        <v>53.6</v>
      </c>
      <c r="G25" s="11">
        <f t="shared" si="0"/>
        <v>7.3424657534246576</v>
      </c>
      <c r="H25" s="11">
        <v>77.585778366774321</v>
      </c>
      <c r="I25" s="11">
        <f t="shared" si="1"/>
        <v>10.628188817366345</v>
      </c>
    </row>
    <row r="26" spans="1:9" outlineLevel="2" x14ac:dyDescent="0.35">
      <c r="A26" s="1" t="s">
        <v>6</v>
      </c>
      <c r="B26" s="1" t="s">
        <v>7</v>
      </c>
      <c r="C26" s="1" t="s">
        <v>13</v>
      </c>
      <c r="D26" s="1" t="s">
        <v>55</v>
      </c>
      <c r="E26" s="2">
        <v>4.5662100456621002E-2</v>
      </c>
      <c r="F26" s="1">
        <v>17.2</v>
      </c>
      <c r="G26" s="10">
        <f t="shared" si="0"/>
        <v>0.78538812785388123</v>
      </c>
      <c r="H26" s="10">
        <v>36.967142261564732</v>
      </c>
      <c r="I26" s="10">
        <f t="shared" si="1"/>
        <v>1.6879973635417684</v>
      </c>
    </row>
    <row r="27" spans="1:9" outlineLevel="2" x14ac:dyDescent="0.35">
      <c r="A27" s="3" t="s">
        <v>6</v>
      </c>
      <c r="B27" s="3" t="s">
        <v>7</v>
      </c>
      <c r="C27" s="3" t="s">
        <v>13</v>
      </c>
      <c r="D27" s="3" t="s">
        <v>56</v>
      </c>
      <c r="E27" s="4">
        <v>4.5662100456621002E-3</v>
      </c>
      <c r="F27" s="3">
        <v>31.4</v>
      </c>
      <c r="G27" s="11">
        <f t="shared" si="0"/>
        <v>0.14337899543378993</v>
      </c>
      <c r="H27" s="11">
        <v>56.464878953993328</v>
      </c>
      <c r="I27" s="11">
        <f t="shared" si="1"/>
        <v>0.25783049750681886</v>
      </c>
    </row>
    <row r="28" spans="1:9" outlineLevel="2" x14ac:dyDescent="0.35">
      <c r="A28" s="1" t="s">
        <v>6</v>
      </c>
      <c r="B28" s="1" t="s">
        <v>7</v>
      </c>
      <c r="C28" s="1" t="s">
        <v>13</v>
      </c>
      <c r="D28" s="1" t="s">
        <v>57</v>
      </c>
      <c r="E28" s="2">
        <v>1.3698630136986301E-2</v>
      </c>
      <c r="F28" s="1">
        <v>36</v>
      </c>
      <c r="G28" s="10">
        <f t="shared" si="0"/>
        <v>0.49315068493150682</v>
      </c>
      <c r="H28" s="10">
        <v>58.515625000000007</v>
      </c>
      <c r="I28" s="10">
        <f t="shared" si="1"/>
        <v>0.80158390410958913</v>
      </c>
    </row>
    <row r="29" spans="1:9" outlineLevel="2" x14ac:dyDescent="0.35">
      <c r="A29" s="3" t="s">
        <v>6</v>
      </c>
      <c r="B29" s="3" t="s">
        <v>7</v>
      </c>
      <c r="C29" s="3" t="s">
        <v>13</v>
      </c>
      <c r="D29" s="3" t="s">
        <v>58</v>
      </c>
      <c r="E29" s="4">
        <v>9.1324200913242004E-3</v>
      </c>
      <c r="F29" s="3">
        <v>18.399999999999999</v>
      </c>
      <c r="G29" s="11">
        <f t="shared" si="0"/>
        <v>0.16803652968036528</v>
      </c>
      <c r="H29" s="11">
        <v>46.826924793422222</v>
      </c>
      <c r="I29" s="11">
        <f t="shared" si="1"/>
        <v>0.42764314879837645</v>
      </c>
    </row>
    <row r="30" spans="1:9" outlineLevel="2" x14ac:dyDescent="0.35">
      <c r="A30" s="1" t="s">
        <v>6</v>
      </c>
      <c r="B30" s="1" t="s">
        <v>7</v>
      </c>
      <c r="C30" s="1" t="s">
        <v>13</v>
      </c>
      <c r="D30" s="1" t="s">
        <v>59</v>
      </c>
      <c r="E30" s="2">
        <v>4.5662100456621002E-3</v>
      </c>
      <c r="F30" s="1">
        <v>20.7</v>
      </c>
      <c r="G30" s="10">
        <f t="shared" si="0"/>
        <v>9.4520547945205466E-2</v>
      </c>
      <c r="H30" s="10">
        <v>45.756579004228115</v>
      </c>
      <c r="I30" s="10">
        <f t="shared" si="1"/>
        <v>0.20893415070423796</v>
      </c>
    </row>
    <row r="31" spans="1:9" outlineLevel="1" x14ac:dyDescent="0.35">
      <c r="A31" s="1"/>
      <c r="B31" s="12" t="s">
        <v>25</v>
      </c>
      <c r="C31" s="1"/>
      <c r="D31" s="1"/>
      <c r="E31" s="2">
        <f>SUBTOTAL(9,E2:E30)</f>
        <v>1</v>
      </c>
      <c r="F31" s="1"/>
      <c r="G31" s="10">
        <f>SUBTOTAL(9,G2:G30)</f>
        <v>44.806849315068483</v>
      </c>
      <c r="H31" s="10"/>
      <c r="I31" s="10">
        <v>74.748112772884852</v>
      </c>
    </row>
    <row r="32" spans="1:9" outlineLevel="2" x14ac:dyDescent="0.35">
      <c r="A32" s="3" t="s">
        <v>14</v>
      </c>
      <c r="B32" s="3" t="s">
        <v>15</v>
      </c>
      <c r="C32" s="3" t="s">
        <v>8</v>
      </c>
      <c r="D32" s="3" t="s">
        <v>83</v>
      </c>
      <c r="E32" s="4">
        <v>0.21226415094339623</v>
      </c>
      <c r="F32" s="3">
        <v>35.200000000000003</v>
      </c>
      <c r="G32" s="11">
        <f t="shared" si="0"/>
        <v>7.4716981132075482</v>
      </c>
      <c r="H32" s="11">
        <v>60.583357103168964</v>
      </c>
      <c r="I32" s="11">
        <f>H32*E32</f>
        <v>12.859674856804734</v>
      </c>
    </row>
    <row r="33" spans="1:9" outlineLevel="2" x14ac:dyDescent="0.35">
      <c r="A33" s="1" t="s">
        <v>14</v>
      </c>
      <c r="B33" s="1" t="s">
        <v>15</v>
      </c>
      <c r="C33" s="1" t="s">
        <v>9</v>
      </c>
      <c r="D33" s="1" t="s">
        <v>60</v>
      </c>
      <c r="E33" s="2">
        <v>4.7169811320754715E-3</v>
      </c>
      <c r="F33" s="1">
        <v>72.400000000000006</v>
      </c>
      <c r="G33" s="10">
        <f t="shared" si="0"/>
        <v>0.34150943396226419</v>
      </c>
      <c r="H33" s="10">
        <v>74.98559258878231</v>
      </c>
      <c r="I33" s="10">
        <f t="shared" ref="I33:I48" si="2">H33*E33</f>
        <v>0.35370562541878448</v>
      </c>
    </row>
    <row r="34" spans="1:9" outlineLevel="2" x14ac:dyDescent="0.35">
      <c r="A34" s="3" t="s">
        <v>14</v>
      </c>
      <c r="B34" s="3" t="s">
        <v>15</v>
      </c>
      <c r="C34" s="3" t="s">
        <v>9</v>
      </c>
      <c r="D34" s="3" t="s">
        <v>61</v>
      </c>
      <c r="E34" s="4">
        <v>4.7169811320754715E-3</v>
      </c>
      <c r="F34" s="3">
        <v>60</v>
      </c>
      <c r="G34" s="11">
        <f t="shared" si="0"/>
        <v>0.28301886792452829</v>
      </c>
      <c r="H34" s="11">
        <v>71.808524075895548</v>
      </c>
      <c r="I34" s="11">
        <f t="shared" si="2"/>
        <v>0.33871945318818653</v>
      </c>
    </row>
    <row r="35" spans="1:9" outlineLevel="2" x14ac:dyDescent="0.35">
      <c r="A35" s="1" t="s">
        <v>14</v>
      </c>
      <c r="B35" s="1" t="s">
        <v>15</v>
      </c>
      <c r="C35" s="1" t="s">
        <v>9</v>
      </c>
      <c r="D35" s="1" t="s">
        <v>62</v>
      </c>
      <c r="E35" s="2">
        <v>4.7169811320754715E-3</v>
      </c>
      <c r="F35" s="1">
        <v>59.5</v>
      </c>
      <c r="G35" s="10">
        <f t="shared" si="0"/>
        <v>0.28066037735849053</v>
      </c>
      <c r="H35" s="10">
        <v>59.474733509123325</v>
      </c>
      <c r="I35" s="10">
        <f t="shared" si="2"/>
        <v>0.2805411957977515</v>
      </c>
    </row>
    <row r="36" spans="1:9" outlineLevel="2" x14ac:dyDescent="0.35">
      <c r="A36" s="3" t="s">
        <v>14</v>
      </c>
      <c r="B36" s="3" t="s">
        <v>15</v>
      </c>
      <c r="C36" s="3" t="s">
        <v>9</v>
      </c>
      <c r="D36" s="3" t="s">
        <v>63</v>
      </c>
      <c r="E36" s="4">
        <v>4.7169811320754715E-3</v>
      </c>
      <c r="F36" s="3">
        <v>63.6</v>
      </c>
      <c r="G36" s="11">
        <f t="shared" si="0"/>
        <v>0.3</v>
      </c>
      <c r="H36" s="11">
        <v>67.488319110125303</v>
      </c>
      <c r="I36" s="11">
        <f t="shared" si="2"/>
        <v>0.31834112787794955</v>
      </c>
    </row>
    <row r="37" spans="1:9" outlineLevel="2" x14ac:dyDescent="0.35">
      <c r="A37" s="1" t="s">
        <v>14</v>
      </c>
      <c r="B37" s="1" t="s">
        <v>15</v>
      </c>
      <c r="C37" s="1" t="s">
        <v>9</v>
      </c>
      <c r="D37" s="1" t="s">
        <v>64</v>
      </c>
      <c r="E37" s="2">
        <v>4.7169811320754715E-3</v>
      </c>
      <c r="F37" s="1">
        <v>89.5</v>
      </c>
      <c r="G37" s="10">
        <f t="shared" si="0"/>
        <v>0.42216981132075471</v>
      </c>
      <c r="H37" s="10">
        <v>87.946352623403072</v>
      </c>
      <c r="I37" s="10">
        <f t="shared" si="2"/>
        <v>0.41484128595944841</v>
      </c>
    </row>
    <row r="38" spans="1:9" outlineLevel="2" x14ac:dyDescent="0.35">
      <c r="A38" s="3" t="s">
        <v>14</v>
      </c>
      <c r="B38" s="3" t="s">
        <v>15</v>
      </c>
      <c r="C38" s="3" t="s">
        <v>11</v>
      </c>
      <c r="D38" s="3" t="s">
        <v>84</v>
      </c>
      <c r="E38" s="4">
        <v>6.1320754716981132E-2</v>
      </c>
      <c r="F38" s="3">
        <v>33.1</v>
      </c>
      <c r="G38" s="11">
        <f t="shared" si="0"/>
        <v>2.0297169811320757</v>
      </c>
      <c r="H38" s="11">
        <v>57.948527298867702</v>
      </c>
      <c r="I38" s="11">
        <f t="shared" si="2"/>
        <v>3.5534474287041515</v>
      </c>
    </row>
    <row r="39" spans="1:9" outlineLevel="2" x14ac:dyDescent="0.35">
      <c r="A39" s="1" t="s">
        <v>14</v>
      </c>
      <c r="B39" s="1" t="s">
        <v>15</v>
      </c>
      <c r="C39" s="1" t="s">
        <v>12</v>
      </c>
      <c r="D39" s="1" t="s">
        <v>65</v>
      </c>
      <c r="E39" s="2">
        <v>9.433962264150943E-3</v>
      </c>
      <c r="F39" s="1">
        <v>37.700000000000003</v>
      </c>
      <c r="G39" s="10">
        <f t="shared" si="0"/>
        <v>0.3556603773584906</v>
      </c>
      <c r="H39" s="10">
        <v>71.0608403198421</v>
      </c>
      <c r="I39" s="10">
        <f t="shared" si="2"/>
        <v>0.67038528603624625</v>
      </c>
    </row>
    <row r="40" spans="1:9" outlineLevel="2" x14ac:dyDescent="0.35">
      <c r="A40" s="3" t="s">
        <v>14</v>
      </c>
      <c r="B40" s="3" t="s">
        <v>15</v>
      </c>
      <c r="C40" s="3" t="s">
        <v>13</v>
      </c>
      <c r="D40" s="3" t="s">
        <v>44</v>
      </c>
      <c r="E40" s="4">
        <v>1.4150943396226415E-2</v>
      </c>
      <c r="F40" s="3">
        <v>30.7</v>
      </c>
      <c r="G40" s="11">
        <f t="shared" si="0"/>
        <v>0.43443396226415093</v>
      </c>
      <c r="H40" s="11">
        <v>61.769004799425595</v>
      </c>
      <c r="I40" s="11">
        <f t="shared" si="2"/>
        <v>0.87408969055790942</v>
      </c>
    </row>
    <row r="41" spans="1:9" outlineLevel="2" x14ac:dyDescent="0.35">
      <c r="A41" s="1" t="s">
        <v>14</v>
      </c>
      <c r="B41" s="1" t="s">
        <v>15</v>
      </c>
      <c r="C41" s="1" t="s">
        <v>13</v>
      </c>
      <c r="D41" s="1" t="s">
        <v>66</v>
      </c>
      <c r="E41" s="2">
        <v>4.2452830188679243E-2</v>
      </c>
      <c r="F41" s="1">
        <v>17.899999999999999</v>
      </c>
      <c r="G41" s="10">
        <f t="shared" si="0"/>
        <v>0.75990566037735841</v>
      </c>
      <c r="H41" s="10">
        <v>55.327078439295299</v>
      </c>
      <c r="I41" s="10">
        <f t="shared" si="2"/>
        <v>2.3487910658191398</v>
      </c>
    </row>
    <row r="42" spans="1:9" outlineLevel="2" x14ac:dyDescent="0.35">
      <c r="A42" s="3" t="s">
        <v>14</v>
      </c>
      <c r="B42" s="3" t="s">
        <v>15</v>
      </c>
      <c r="C42" s="3" t="s">
        <v>13</v>
      </c>
      <c r="D42" s="3" t="s">
        <v>67</v>
      </c>
      <c r="E42" s="4">
        <v>0.26886792452830188</v>
      </c>
      <c r="F42" s="3">
        <v>28.5</v>
      </c>
      <c r="G42" s="11">
        <f t="shared" si="0"/>
        <v>7.6627358490566033</v>
      </c>
      <c r="H42" s="11">
        <v>65.397467873990536</v>
      </c>
      <c r="I42" s="11">
        <f t="shared" si="2"/>
        <v>17.583281456686134</v>
      </c>
    </row>
    <row r="43" spans="1:9" outlineLevel="2" x14ac:dyDescent="0.35">
      <c r="A43" s="1" t="s">
        <v>14</v>
      </c>
      <c r="B43" s="1" t="s">
        <v>15</v>
      </c>
      <c r="C43" s="1" t="s">
        <v>13</v>
      </c>
      <c r="D43" s="1" t="s">
        <v>68</v>
      </c>
      <c r="E43" s="2">
        <v>4.7169811320754715E-3</v>
      </c>
      <c r="F43" s="1">
        <v>22.7</v>
      </c>
      <c r="G43" s="10">
        <f t="shared" si="0"/>
        <v>0.1070754716981132</v>
      </c>
      <c r="H43" s="10">
        <v>60.664491504430771</v>
      </c>
      <c r="I43" s="10">
        <f t="shared" si="2"/>
        <v>0.28615326181335266</v>
      </c>
    </row>
    <row r="44" spans="1:9" outlineLevel="2" x14ac:dyDescent="0.35">
      <c r="A44" s="3" t="s">
        <v>14</v>
      </c>
      <c r="B44" s="3" t="s">
        <v>15</v>
      </c>
      <c r="C44" s="3" t="s">
        <v>13</v>
      </c>
      <c r="D44" s="3" t="s">
        <v>69</v>
      </c>
      <c r="E44" s="4">
        <v>1.8867924528301886E-2</v>
      </c>
      <c r="F44" s="3">
        <v>15.8</v>
      </c>
      <c r="G44" s="11">
        <f t="shared" si="0"/>
        <v>0.2981132075471698</v>
      </c>
      <c r="H44" s="11">
        <v>56.734536401927471</v>
      </c>
      <c r="I44" s="11">
        <f t="shared" si="2"/>
        <v>1.0704629509797636</v>
      </c>
    </row>
    <row r="45" spans="1:9" outlineLevel="2" x14ac:dyDescent="0.35">
      <c r="A45" s="1" t="s">
        <v>14</v>
      </c>
      <c r="B45" s="1" t="s">
        <v>15</v>
      </c>
      <c r="C45" s="1" t="s">
        <v>13</v>
      </c>
      <c r="D45" s="1" t="s">
        <v>70</v>
      </c>
      <c r="E45" s="2">
        <v>0.21698113207547171</v>
      </c>
      <c r="F45" s="1">
        <v>24.4</v>
      </c>
      <c r="G45" s="10">
        <f t="shared" si="0"/>
        <v>5.2943396226415089</v>
      </c>
      <c r="H45" s="10">
        <v>58.271348960697658</v>
      </c>
      <c r="I45" s="10">
        <f t="shared" si="2"/>
        <v>12.64378326505704</v>
      </c>
    </row>
    <row r="46" spans="1:9" outlineLevel="2" x14ac:dyDescent="0.35">
      <c r="A46" s="3" t="s">
        <v>14</v>
      </c>
      <c r="B46" s="3" t="s">
        <v>15</v>
      </c>
      <c r="C46" s="3" t="s">
        <v>13</v>
      </c>
      <c r="D46" s="3" t="s">
        <v>55</v>
      </c>
      <c r="E46" s="4">
        <v>8.0188679245283015E-2</v>
      </c>
      <c r="F46" s="3">
        <v>20.3</v>
      </c>
      <c r="G46" s="11">
        <f t="shared" si="0"/>
        <v>1.6278301886792452</v>
      </c>
      <c r="H46" s="11">
        <v>51.258715540170677</v>
      </c>
      <c r="I46" s="11">
        <f t="shared" si="2"/>
        <v>4.1103686989759503</v>
      </c>
    </row>
    <row r="47" spans="1:9" outlineLevel="2" x14ac:dyDescent="0.35">
      <c r="A47" s="1" t="s">
        <v>14</v>
      </c>
      <c r="B47" s="1" t="s">
        <v>15</v>
      </c>
      <c r="C47" s="1" t="s">
        <v>13</v>
      </c>
      <c r="D47" s="1" t="s">
        <v>71</v>
      </c>
      <c r="E47" s="2">
        <v>3.3018867924528301E-2</v>
      </c>
      <c r="F47" s="1">
        <v>21.9</v>
      </c>
      <c r="G47" s="10">
        <f t="shared" si="0"/>
        <v>0.72311320754716979</v>
      </c>
      <c r="H47" s="10">
        <v>54.450464695692055</v>
      </c>
      <c r="I47" s="10">
        <f t="shared" si="2"/>
        <v>1.7978927022162472</v>
      </c>
    </row>
    <row r="48" spans="1:9" outlineLevel="2" x14ac:dyDescent="0.35">
      <c r="A48" s="3" t="s">
        <v>14</v>
      </c>
      <c r="B48" s="3" t="s">
        <v>15</v>
      </c>
      <c r="C48" s="3" t="s">
        <v>13</v>
      </c>
      <c r="D48" s="3" t="s">
        <v>72</v>
      </c>
      <c r="E48" s="4">
        <v>1.4150943396226415E-2</v>
      </c>
      <c r="F48" s="3">
        <v>31.6</v>
      </c>
      <c r="G48" s="11">
        <f t="shared" si="0"/>
        <v>0.44716981132075473</v>
      </c>
      <c r="H48" s="11">
        <v>69.59453497081995</v>
      </c>
      <c r="I48" s="11">
        <f t="shared" si="2"/>
        <v>0.98482832505877294</v>
      </c>
    </row>
    <row r="49" spans="1:9" outlineLevel="1" x14ac:dyDescent="0.35">
      <c r="A49" s="3"/>
      <c r="B49" s="5" t="s">
        <v>26</v>
      </c>
      <c r="C49" s="3"/>
      <c r="D49" s="3"/>
      <c r="E49" s="4">
        <f>SUBTOTAL(9,E32:E48)</f>
        <v>1.0000000000000002</v>
      </c>
      <c r="F49" s="3"/>
      <c r="G49" s="11">
        <f>SUBTOTAL(9,G32:G48)</f>
        <v>28.839150943396227</v>
      </c>
      <c r="H49" s="11"/>
      <c r="I49" s="11">
        <v>60.489307676951555</v>
      </c>
    </row>
    <row r="50" spans="1:9" outlineLevel="2" x14ac:dyDescent="0.35">
      <c r="A50" s="1" t="s">
        <v>14</v>
      </c>
      <c r="B50" s="1" t="s">
        <v>16</v>
      </c>
      <c r="C50" s="1" t="s">
        <v>8</v>
      </c>
      <c r="D50" s="1" t="s">
        <v>85</v>
      </c>
      <c r="E50" s="2">
        <v>0.18791946308724833</v>
      </c>
      <c r="F50" s="1">
        <v>52.3</v>
      </c>
      <c r="G50" s="10">
        <f t="shared" si="0"/>
        <v>9.8281879194630868</v>
      </c>
      <c r="H50" s="10">
        <v>71.013464313000441</v>
      </c>
      <c r="I50" s="10">
        <f>H50*E50</f>
        <v>13.344812085664513</v>
      </c>
    </row>
    <row r="51" spans="1:9" outlineLevel="2" x14ac:dyDescent="0.35">
      <c r="A51" s="3" t="s">
        <v>14</v>
      </c>
      <c r="B51" s="3" t="s">
        <v>16</v>
      </c>
      <c r="C51" s="3" t="s">
        <v>9</v>
      </c>
      <c r="D51" s="3" t="s">
        <v>73</v>
      </c>
      <c r="E51" s="4">
        <v>6.7114093959731542E-3</v>
      </c>
      <c r="F51" s="3">
        <v>68.7</v>
      </c>
      <c r="G51" s="11">
        <f t="shared" si="0"/>
        <v>0.46107382550335574</v>
      </c>
      <c r="H51" s="11">
        <v>43.542653508484364</v>
      </c>
      <c r="I51" s="11">
        <f t="shared" ref="I51:I61" si="3">H51*E51</f>
        <v>0.29223257388244539</v>
      </c>
    </row>
    <row r="52" spans="1:9" outlineLevel="2" x14ac:dyDescent="0.35">
      <c r="A52" s="1" t="s">
        <v>14</v>
      </c>
      <c r="B52" s="1" t="s">
        <v>16</v>
      </c>
      <c r="C52" s="1" t="s">
        <v>9</v>
      </c>
      <c r="D52" s="1" t="s">
        <v>74</v>
      </c>
      <c r="E52" s="2">
        <v>6.7114093959731542E-3</v>
      </c>
      <c r="F52" s="1">
        <v>78.2</v>
      </c>
      <c r="G52" s="10">
        <f t="shared" si="0"/>
        <v>0.52483221476510067</v>
      </c>
      <c r="H52" s="10">
        <v>46.677928604185581</v>
      </c>
      <c r="I52" s="10">
        <f t="shared" si="3"/>
        <v>0.31327468861869517</v>
      </c>
    </row>
    <row r="53" spans="1:9" outlineLevel="2" x14ac:dyDescent="0.35">
      <c r="A53" s="3" t="s">
        <v>14</v>
      </c>
      <c r="B53" s="3" t="s">
        <v>16</v>
      </c>
      <c r="C53" s="3" t="s">
        <v>11</v>
      </c>
      <c r="D53" s="3" t="s">
        <v>86</v>
      </c>
      <c r="E53" s="4">
        <v>6.7114093959731544E-2</v>
      </c>
      <c r="F53" s="3">
        <v>35.700000000000003</v>
      </c>
      <c r="G53" s="11">
        <f t="shared" si="0"/>
        <v>2.3959731543624163</v>
      </c>
      <c r="H53" s="11">
        <v>73.783780410885811</v>
      </c>
      <c r="I53" s="11">
        <f t="shared" si="3"/>
        <v>4.9519315712003902</v>
      </c>
    </row>
    <row r="54" spans="1:9" outlineLevel="2" x14ac:dyDescent="0.35">
      <c r="A54" s="1" t="s">
        <v>14</v>
      </c>
      <c r="B54" s="1" t="s">
        <v>16</v>
      </c>
      <c r="C54" s="1" t="s">
        <v>12</v>
      </c>
      <c r="D54" s="1" t="s">
        <v>75</v>
      </c>
      <c r="E54" s="2">
        <v>6.7114093959731542E-3</v>
      </c>
      <c r="F54" s="1">
        <v>38.1</v>
      </c>
      <c r="G54" s="10">
        <f t="shared" si="0"/>
        <v>0.25570469798657719</v>
      </c>
      <c r="H54" s="10">
        <v>63.741187378764153</v>
      </c>
      <c r="I54" s="10">
        <f t="shared" si="3"/>
        <v>0.42779320388432318</v>
      </c>
    </row>
    <row r="55" spans="1:9" outlineLevel="2" x14ac:dyDescent="0.35">
      <c r="A55" s="3" t="s">
        <v>14</v>
      </c>
      <c r="B55" s="3" t="s">
        <v>16</v>
      </c>
      <c r="C55" s="3" t="s">
        <v>13</v>
      </c>
      <c r="D55" s="3" t="s">
        <v>87</v>
      </c>
      <c r="E55" s="4">
        <v>6.7114093959731542E-3</v>
      </c>
      <c r="F55" s="3">
        <v>30.2</v>
      </c>
      <c r="G55" s="11">
        <f t="shared" si="0"/>
        <v>0.20268456375838925</v>
      </c>
      <c r="H55" s="11">
        <v>53.764727935194969</v>
      </c>
      <c r="I55" s="11">
        <f t="shared" si="3"/>
        <v>0.36083710023620785</v>
      </c>
    </row>
    <row r="56" spans="1:9" outlineLevel="2" x14ac:dyDescent="0.35">
      <c r="A56" s="1" t="s">
        <v>14</v>
      </c>
      <c r="B56" s="1" t="s">
        <v>16</v>
      </c>
      <c r="C56" s="1" t="s">
        <v>13</v>
      </c>
      <c r="D56" s="1" t="s">
        <v>76</v>
      </c>
      <c r="E56" s="2">
        <v>4.0268456375838924E-2</v>
      </c>
      <c r="F56" s="1">
        <v>16.7</v>
      </c>
      <c r="G56" s="10">
        <f t="shared" si="0"/>
        <v>0.67248322147650996</v>
      </c>
      <c r="H56" s="10">
        <v>34.479707200080156</v>
      </c>
      <c r="I56" s="10">
        <f t="shared" si="3"/>
        <v>1.3884445852381271</v>
      </c>
    </row>
    <row r="57" spans="1:9" outlineLevel="2" x14ac:dyDescent="0.35">
      <c r="A57" s="3" t="s">
        <v>14</v>
      </c>
      <c r="B57" s="3" t="s">
        <v>16</v>
      </c>
      <c r="C57" s="3" t="s">
        <v>13</v>
      </c>
      <c r="D57" s="3" t="s">
        <v>77</v>
      </c>
      <c r="E57" s="4">
        <v>0.2348993288590604</v>
      </c>
      <c r="F57" s="3">
        <v>22.4</v>
      </c>
      <c r="G57" s="11">
        <f t="shared" si="0"/>
        <v>5.2617449664429525</v>
      </c>
      <c r="H57" s="11">
        <v>38.769780565053225</v>
      </c>
      <c r="I57" s="11">
        <f t="shared" si="3"/>
        <v>9.1069954347440465</v>
      </c>
    </row>
    <row r="58" spans="1:9" outlineLevel="2" x14ac:dyDescent="0.35">
      <c r="A58" s="1" t="s">
        <v>14</v>
      </c>
      <c r="B58" s="1" t="s">
        <v>16</v>
      </c>
      <c r="C58" s="1" t="s">
        <v>13</v>
      </c>
      <c r="D58" s="1" t="s">
        <v>78</v>
      </c>
      <c r="E58" s="2">
        <v>3.3557046979865772E-2</v>
      </c>
      <c r="F58" s="1">
        <v>18.899999999999999</v>
      </c>
      <c r="G58" s="10">
        <f t="shared" si="0"/>
        <v>0.634228187919463</v>
      </c>
      <c r="H58" s="10">
        <v>44.941686429083347</v>
      </c>
      <c r="I58" s="10">
        <f t="shared" si="3"/>
        <v>1.5081102828551458</v>
      </c>
    </row>
    <row r="59" spans="1:9" outlineLevel="2" x14ac:dyDescent="0.35">
      <c r="A59" s="3" t="s">
        <v>14</v>
      </c>
      <c r="B59" s="3" t="s">
        <v>16</v>
      </c>
      <c r="C59" s="3" t="s">
        <v>13</v>
      </c>
      <c r="D59" s="3" t="s">
        <v>79</v>
      </c>
      <c r="E59" s="4">
        <v>0.36912751677852351</v>
      </c>
      <c r="F59" s="3">
        <v>22</v>
      </c>
      <c r="G59" s="11">
        <f t="shared" si="0"/>
        <v>8.1208053691275168</v>
      </c>
      <c r="H59" s="11">
        <v>40.415084883570671</v>
      </c>
      <c r="I59" s="11">
        <f t="shared" si="3"/>
        <v>14.918319923465685</v>
      </c>
    </row>
    <row r="60" spans="1:9" outlineLevel="2" x14ac:dyDescent="0.35">
      <c r="A60" s="1" t="s">
        <v>14</v>
      </c>
      <c r="B60" s="1" t="s">
        <v>16</v>
      </c>
      <c r="C60" s="1" t="s">
        <v>13</v>
      </c>
      <c r="D60" s="1" t="s">
        <v>80</v>
      </c>
      <c r="E60" s="2">
        <v>2.0134228187919462E-2</v>
      </c>
      <c r="F60" s="1">
        <v>12.1</v>
      </c>
      <c r="G60" s="10">
        <f t="shared" si="0"/>
        <v>0.24362416107382548</v>
      </c>
      <c r="H60" s="10">
        <v>39.68987749889493</v>
      </c>
      <c r="I60" s="10">
        <f t="shared" si="3"/>
        <v>0.79912505031332071</v>
      </c>
    </row>
    <row r="61" spans="1:9" outlineLevel="2" x14ac:dyDescent="0.35">
      <c r="A61" s="3" t="s">
        <v>14</v>
      </c>
      <c r="B61" s="3" t="s">
        <v>16</v>
      </c>
      <c r="C61" s="3" t="s">
        <v>13</v>
      </c>
      <c r="D61" s="3" t="s">
        <v>81</v>
      </c>
      <c r="E61" s="4">
        <v>2.0134228187919462E-2</v>
      </c>
      <c r="F61" s="3">
        <v>33.1</v>
      </c>
      <c r="G61" s="11">
        <f t="shared" si="0"/>
        <v>0.66644295302013423</v>
      </c>
      <c r="H61" s="11">
        <v>55.60423094779253</v>
      </c>
      <c r="I61" s="11">
        <f t="shared" si="3"/>
        <v>1.1195482741166281</v>
      </c>
    </row>
    <row r="62" spans="1:9" outlineLevel="1" x14ac:dyDescent="0.35">
      <c r="A62" s="17"/>
      <c r="B62" s="20" t="s">
        <v>27</v>
      </c>
      <c r="C62" s="17"/>
      <c r="D62" s="17"/>
      <c r="E62" s="18">
        <f>SUBTOTAL(9,E50:E61)</f>
        <v>0.99999999999999989</v>
      </c>
      <c r="F62" s="17"/>
      <c r="G62" s="19">
        <f>SUBTOTAL(9,G50:G61)</f>
        <v>29.267785234899325</v>
      </c>
      <c r="H62" s="19"/>
      <c r="I62" s="19">
        <v>48.531424774219531</v>
      </c>
    </row>
  </sheetData>
  <sheetProtection algorithmName="SHA-512" hashValue="zzi74WYcnfE5BgIqzswyaPtqjguh/sBej1z96miJ9SrIGcXuDunDkx8tlrXD4fnSvpYs1d56rfDdeXn4AmvXCw==" saltValue="jq3WDmdJGRvbJmFz1qIAd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sheetPr codeName="Sheet3"/>
  <dimension ref="A1:F20"/>
  <sheetViews>
    <sheetView workbookViewId="0">
      <selection activeCell="F26" sqref="F26"/>
    </sheetView>
  </sheetViews>
  <sheetFormatPr defaultRowHeight="14.5" outlineLevelRow="2" x14ac:dyDescent="0.35"/>
  <cols>
    <col min="1" max="1" width="40.54296875" bestFit="1" customWidth="1"/>
    <col min="2" max="2" width="10.7265625" bestFit="1" customWidth="1"/>
    <col min="3" max="3" width="18.5429687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17</v>
      </c>
      <c r="F1" s="5" t="s">
        <v>24</v>
      </c>
    </row>
    <row r="2" spans="1:6" outlineLevel="2" x14ac:dyDescent="0.35">
      <c r="A2" s="1" t="s">
        <v>6</v>
      </c>
      <c r="B2" s="1" t="s">
        <v>7</v>
      </c>
      <c r="C2" s="8" t="s">
        <v>18</v>
      </c>
      <c r="D2" s="2">
        <v>0.26940639269406391</v>
      </c>
      <c r="E2" s="1">
        <v>47.9</v>
      </c>
      <c r="F2" s="10">
        <f>D2*E2</f>
        <v>12.904566210045662</v>
      </c>
    </row>
    <row r="3" spans="1:6" outlineLevel="2" x14ac:dyDescent="0.35">
      <c r="A3" s="3" t="s">
        <v>6</v>
      </c>
      <c r="B3" s="3" t="s">
        <v>7</v>
      </c>
      <c r="C3" s="9" t="s">
        <v>19</v>
      </c>
      <c r="D3" s="4">
        <v>2.2831050228310501E-2</v>
      </c>
      <c r="E3" s="3">
        <v>85.5</v>
      </c>
      <c r="F3" s="11">
        <f t="shared" ref="F3:F19" si="0">D3*E3</f>
        <v>1.9520547945205478</v>
      </c>
    </row>
    <row r="4" spans="1:6" outlineLevel="2" x14ac:dyDescent="0.35">
      <c r="A4" s="1" t="s">
        <v>6</v>
      </c>
      <c r="B4" s="1" t="s">
        <v>7</v>
      </c>
      <c r="C4" s="8" t="s">
        <v>20</v>
      </c>
      <c r="D4" s="2">
        <v>4.5662100456621002E-3</v>
      </c>
      <c r="E4" s="1">
        <v>63.5</v>
      </c>
      <c r="F4" s="10">
        <f t="shared" si="0"/>
        <v>0.28995433789954339</v>
      </c>
    </row>
    <row r="5" spans="1:6" outlineLevel="2" x14ac:dyDescent="0.35">
      <c r="A5" s="3" t="s">
        <v>6</v>
      </c>
      <c r="B5" s="3" t="s">
        <v>7</v>
      </c>
      <c r="C5" s="9" t="s">
        <v>21</v>
      </c>
      <c r="D5" s="4">
        <v>4.5662100456621002E-2</v>
      </c>
      <c r="E5" s="3">
        <v>37.5</v>
      </c>
      <c r="F5" s="11">
        <f t="shared" si="0"/>
        <v>1.7123287671232876</v>
      </c>
    </row>
    <row r="6" spans="1:6" outlineLevel="2" x14ac:dyDescent="0.35">
      <c r="A6" s="1" t="s">
        <v>6</v>
      </c>
      <c r="B6" s="1" t="s">
        <v>7</v>
      </c>
      <c r="C6" s="8" t="s">
        <v>22</v>
      </c>
      <c r="D6" s="2">
        <v>9.1324200913242004E-3</v>
      </c>
      <c r="E6" s="1">
        <v>48.6</v>
      </c>
      <c r="F6" s="10">
        <f t="shared" si="0"/>
        <v>0.44383561643835617</v>
      </c>
    </row>
    <row r="7" spans="1:6" outlineLevel="2" x14ac:dyDescent="0.35">
      <c r="A7" s="3" t="s">
        <v>6</v>
      </c>
      <c r="B7" s="3" t="s">
        <v>7</v>
      </c>
      <c r="C7" s="9" t="s">
        <v>23</v>
      </c>
      <c r="D7" s="4">
        <v>0.64840182648401823</v>
      </c>
      <c r="E7" s="3">
        <v>35.700000000000003</v>
      </c>
      <c r="F7" s="11">
        <f t="shared" si="0"/>
        <v>23.147945205479452</v>
      </c>
    </row>
    <row r="8" spans="1:6" outlineLevel="1" x14ac:dyDescent="0.35">
      <c r="A8" s="3"/>
      <c r="B8" s="5" t="s">
        <v>25</v>
      </c>
      <c r="C8" s="9"/>
      <c r="D8" s="4">
        <f>SUBTOTAL(9,D2:D7)</f>
        <v>1</v>
      </c>
      <c r="E8" s="3"/>
      <c r="F8" s="11">
        <f>SUBTOTAL(9,F2:F7)</f>
        <v>40.450684931506849</v>
      </c>
    </row>
    <row r="9" spans="1:6" outlineLevel="2" x14ac:dyDescent="0.35">
      <c r="A9" s="1" t="s">
        <v>6</v>
      </c>
      <c r="B9" s="1" t="s">
        <v>15</v>
      </c>
      <c r="C9" s="1" t="s">
        <v>18</v>
      </c>
      <c r="D9" s="2">
        <v>0.21226415094339623</v>
      </c>
      <c r="E9" s="1">
        <v>35.200000000000003</v>
      </c>
      <c r="F9" s="10">
        <f t="shared" si="0"/>
        <v>7.4716981132075482</v>
      </c>
    </row>
    <row r="10" spans="1:6" outlineLevel="2" x14ac:dyDescent="0.35">
      <c r="A10" s="3" t="s">
        <v>6</v>
      </c>
      <c r="B10" s="3" t="s">
        <v>15</v>
      </c>
      <c r="C10" s="3" t="s">
        <v>19</v>
      </c>
      <c r="D10" s="4">
        <v>2.358490566037736E-2</v>
      </c>
      <c r="E10" s="3">
        <v>73.5</v>
      </c>
      <c r="F10" s="11">
        <f t="shared" si="0"/>
        <v>1.733490566037736</v>
      </c>
    </row>
    <row r="11" spans="1:6" outlineLevel="2" x14ac:dyDescent="0.35">
      <c r="A11" s="1" t="s">
        <v>6</v>
      </c>
      <c r="B11" s="1" t="s">
        <v>15</v>
      </c>
      <c r="C11" s="1" t="s">
        <v>21</v>
      </c>
      <c r="D11" s="2">
        <v>6.1320754716981132E-2</v>
      </c>
      <c r="E11" s="1">
        <v>33.1</v>
      </c>
      <c r="F11" s="10">
        <f t="shared" si="0"/>
        <v>2.0297169811320757</v>
      </c>
    </row>
    <row r="12" spans="1:6" outlineLevel="2" x14ac:dyDescent="0.35">
      <c r="A12" s="3" t="s">
        <v>6</v>
      </c>
      <c r="B12" s="3" t="s">
        <v>15</v>
      </c>
      <c r="C12" s="3" t="s">
        <v>22</v>
      </c>
      <c r="D12" s="4">
        <v>9.433962264150943E-3</v>
      </c>
      <c r="E12" s="3">
        <v>37.700000000000003</v>
      </c>
      <c r="F12" s="11">
        <f t="shared" si="0"/>
        <v>0.3556603773584906</v>
      </c>
    </row>
    <row r="13" spans="1:6" outlineLevel="2" x14ac:dyDescent="0.35">
      <c r="A13" s="1" t="s">
        <v>6</v>
      </c>
      <c r="B13" s="1" t="s">
        <v>15</v>
      </c>
      <c r="C13" s="1" t="s">
        <v>23</v>
      </c>
      <c r="D13" s="2">
        <v>0.69339622641509435</v>
      </c>
      <c r="E13" s="1">
        <v>30.6</v>
      </c>
      <c r="F13" s="10">
        <f t="shared" si="0"/>
        <v>21.217924528301889</v>
      </c>
    </row>
    <row r="14" spans="1:6" outlineLevel="1" x14ac:dyDescent="0.35">
      <c r="A14" s="1"/>
      <c r="B14" s="12" t="s">
        <v>26</v>
      </c>
      <c r="C14" s="1"/>
      <c r="D14" s="2">
        <f>SUBTOTAL(9,D9:D13)</f>
        <v>1</v>
      </c>
      <c r="E14" s="1"/>
      <c r="F14" s="10">
        <f>SUBTOTAL(9,F9:F13)</f>
        <v>32.80849056603774</v>
      </c>
    </row>
    <row r="15" spans="1:6" outlineLevel="2" x14ac:dyDescent="0.35">
      <c r="A15" s="3" t="s">
        <v>6</v>
      </c>
      <c r="B15" s="3" t="s">
        <v>16</v>
      </c>
      <c r="C15" s="3" t="s">
        <v>18</v>
      </c>
      <c r="D15" s="4">
        <v>0.18791946308724833</v>
      </c>
      <c r="E15" s="3">
        <v>52.3</v>
      </c>
      <c r="F15" s="11">
        <f t="shared" si="0"/>
        <v>9.8281879194630868</v>
      </c>
    </row>
    <row r="16" spans="1:6" outlineLevel="2" x14ac:dyDescent="0.35">
      <c r="A16" s="1" t="s">
        <v>6</v>
      </c>
      <c r="B16" s="1" t="s">
        <v>16</v>
      </c>
      <c r="C16" s="1" t="s">
        <v>19</v>
      </c>
      <c r="D16" s="2">
        <v>1.3422818791946308E-2</v>
      </c>
      <c r="E16" s="1">
        <v>71.900000000000006</v>
      </c>
      <c r="F16" s="10">
        <f t="shared" si="0"/>
        <v>0.96510067114093967</v>
      </c>
    </row>
    <row r="17" spans="1:6" outlineLevel="2" x14ac:dyDescent="0.35">
      <c r="A17" s="3" t="s">
        <v>6</v>
      </c>
      <c r="B17" s="3" t="s">
        <v>16</v>
      </c>
      <c r="C17" s="3" t="s">
        <v>21</v>
      </c>
      <c r="D17" s="4">
        <v>6.7114093959731544E-2</v>
      </c>
      <c r="E17" s="3">
        <v>35.700000000000003</v>
      </c>
      <c r="F17" s="11">
        <f t="shared" si="0"/>
        <v>2.3959731543624163</v>
      </c>
    </row>
    <row r="18" spans="1:6" outlineLevel="2" x14ac:dyDescent="0.35">
      <c r="A18" s="1" t="s">
        <v>6</v>
      </c>
      <c r="B18" s="1" t="s">
        <v>16</v>
      </c>
      <c r="C18" s="1" t="s">
        <v>22</v>
      </c>
      <c r="D18" s="2">
        <v>6.7114093959731542E-3</v>
      </c>
      <c r="E18" s="1">
        <v>38.1</v>
      </c>
      <c r="F18" s="10">
        <f t="shared" si="0"/>
        <v>0.25570469798657719</v>
      </c>
    </row>
    <row r="19" spans="1:6" outlineLevel="2" x14ac:dyDescent="0.35">
      <c r="A19" s="3" t="s">
        <v>6</v>
      </c>
      <c r="B19" s="3" t="s">
        <v>16</v>
      </c>
      <c r="C19" s="3" t="s">
        <v>23</v>
      </c>
      <c r="D19" s="4">
        <v>0.72483221476510062</v>
      </c>
      <c r="E19" s="3">
        <v>31</v>
      </c>
      <c r="F19" s="11">
        <f t="shared" si="0"/>
        <v>22.469798657718119</v>
      </c>
    </row>
    <row r="20" spans="1:6" outlineLevel="1" x14ac:dyDescent="0.35">
      <c r="A20" s="17"/>
      <c r="B20" s="20" t="s">
        <v>27</v>
      </c>
      <c r="C20" s="17"/>
      <c r="D20" s="18">
        <f>SUBTOTAL(9,D15:D19)</f>
        <v>1</v>
      </c>
      <c r="E20" s="17"/>
      <c r="F20" s="19">
        <f>SUBTOTAL(9,F15:F19)</f>
        <v>35.91476510067114</v>
      </c>
    </row>
  </sheetData>
  <sheetProtection algorithmName="SHA-512" hashValue="kaCkYPSjeSf3cn2SemtiUVSUN52y86KzUX7Z0/LNPxuoHP+50j7oyP5T8yqdLkER0NCzxRDpmudlxdqhGc74/Q==" saltValue="6C53j+MZh4bzCdizqn/pU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DD959-1D43-4958-A548-A6EB0B30C309}">
  <sheetPr codeName="Sheet4"/>
  <dimension ref="A1:M12"/>
  <sheetViews>
    <sheetView workbookViewId="0">
      <selection activeCell="G14" sqref="G14"/>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0" customFormat="1" x14ac:dyDescent="0.35">
      <c r="A1" s="53" t="s">
        <v>0</v>
      </c>
      <c r="B1" s="55" t="s">
        <v>116</v>
      </c>
      <c r="C1" s="57" t="s">
        <v>117</v>
      </c>
      <c r="D1" s="58"/>
      <c r="E1" s="58"/>
      <c r="F1" s="59"/>
      <c r="G1" s="53" t="s">
        <v>118</v>
      </c>
      <c r="H1" s="57" t="s">
        <v>119</v>
      </c>
      <c r="I1" s="58"/>
      <c r="J1" s="58"/>
      <c r="K1" s="59"/>
      <c r="L1" s="53" t="s">
        <v>120</v>
      </c>
      <c r="M1" s="53" t="s">
        <v>121</v>
      </c>
    </row>
    <row r="2" spans="1:13" s="33" customFormat="1" x14ac:dyDescent="0.35">
      <c r="A2" s="54"/>
      <c r="B2" s="56"/>
      <c r="C2" s="31" t="s">
        <v>122</v>
      </c>
      <c r="D2" s="31" t="s">
        <v>123</v>
      </c>
      <c r="E2" s="31" t="s">
        <v>124</v>
      </c>
      <c r="F2" s="31" t="s">
        <v>125</v>
      </c>
      <c r="G2" s="54"/>
      <c r="H2" s="32" t="s">
        <v>122</v>
      </c>
      <c r="I2" s="32" t="s">
        <v>123</v>
      </c>
      <c r="J2" s="31" t="s">
        <v>124</v>
      </c>
      <c r="K2" s="31" t="s">
        <v>125</v>
      </c>
      <c r="L2" s="54"/>
      <c r="M2" s="54"/>
    </row>
    <row r="3" spans="1:13" s="30" customFormat="1" x14ac:dyDescent="0.35">
      <c r="A3" s="34" t="s">
        <v>6</v>
      </c>
      <c r="B3" s="34" t="s">
        <v>7</v>
      </c>
      <c r="C3" s="35">
        <v>0.3730158805847168</v>
      </c>
      <c r="D3" s="35">
        <v>0.1349206417798996</v>
      </c>
      <c r="E3" s="35">
        <v>0.26190477609634399</v>
      </c>
      <c r="F3" s="35">
        <v>0.230158731341362</v>
      </c>
      <c r="G3" s="35">
        <v>0.61388890519738193</v>
      </c>
      <c r="H3" s="36">
        <v>0.25196850299835205</v>
      </c>
      <c r="I3" s="36">
        <v>0.13385826349258423</v>
      </c>
      <c r="J3" s="35">
        <v>0.25196850299835205</v>
      </c>
      <c r="K3" s="35">
        <v>0.36220473051071167</v>
      </c>
      <c r="L3" s="35">
        <v>0.86220473051071167</v>
      </c>
      <c r="M3" s="35">
        <v>0.7380468178540468</v>
      </c>
    </row>
    <row r="4" spans="1:13" s="30" customFormat="1" x14ac:dyDescent="0.35">
      <c r="A4" s="37" t="s">
        <v>6</v>
      </c>
      <c r="B4" s="37" t="s">
        <v>15</v>
      </c>
      <c r="C4" s="38">
        <v>0.19499999284744263</v>
      </c>
      <c r="D4" s="38">
        <v>6.4999997615814209E-2</v>
      </c>
      <c r="E4" s="38">
        <v>0.31499999761581421</v>
      </c>
      <c r="F4" s="38">
        <v>0.42500001192092896</v>
      </c>
      <c r="G4" s="38">
        <v>0.95575001537799831</v>
      </c>
      <c r="H4" s="39">
        <v>0.19499999284744263</v>
      </c>
      <c r="I4" s="39">
        <v>7.5000002980232239E-2</v>
      </c>
      <c r="J4" s="38">
        <v>0.25</v>
      </c>
      <c r="K4" s="38">
        <v>0.47999998927116394</v>
      </c>
      <c r="L4" s="38">
        <v>1</v>
      </c>
      <c r="M4" s="38">
        <v>0.98162500038743017</v>
      </c>
    </row>
    <row r="5" spans="1:13" s="30" customFormat="1" x14ac:dyDescent="0.35">
      <c r="A5" s="34" t="s">
        <v>6</v>
      </c>
      <c r="B5" s="34" t="s">
        <v>16</v>
      </c>
      <c r="C5" s="35">
        <v>0.515625</v>
      </c>
      <c r="D5" s="35">
        <v>0.140625</v>
      </c>
      <c r="E5" s="35">
        <v>0.203125</v>
      </c>
      <c r="F5" s="35">
        <v>0.140625</v>
      </c>
      <c r="G5" s="35">
        <v>0.42109374999999999</v>
      </c>
      <c r="H5" s="36">
        <v>0.20512820780277252</v>
      </c>
      <c r="I5" s="36">
        <v>7.6923079788684845E-2</v>
      </c>
      <c r="J5" s="35">
        <v>0.23076923191547394</v>
      </c>
      <c r="K5" s="35">
        <v>0.48717948794364929</v>
      </c>
      <c r="L5" s="35">
        <v>1.0000000037252903</v>
      </c>
      <c r="M5" s="35">
        <v>0.71054687686264517</v>
      </c>
    </row>
    <row r="7" spans="1:13" x14ac:dyDescent="0.35">
      <c r="A7" s="52" t="s">
        <v>126</v>
      </c>
      <c r="B7" s="52"/>
      <c r="C7" s="52"/>
      <c r="D7" s="52"/>
      <c r="E7" s="52"/>
      <c r="F7" s="52"/>
    </row>
    <row r="8" spans="1:13" x14ac:dyDescent="0.35">
      <c r="A8" s="52"/>
      <c r="B8" s="52"/>
      <c r="C8" s="52"/>
      <c r="D8" s="52"/>
      <c r="E8" s="52"/>
      <c r="F8" s="52"/>
    </row>
    <row r="9" spans="1:13" x14ac:dyDescent="0.35">
      <c r="A9" s="52"/>
      <c r="B9" s="52"/>
      <c r="C9" s="52"/>
      <c r="D9" s="52"/>
      <c r="E9" s="52"/>
      <c r="F9" s="52"/>
    </row>
    <row r="10" spans="1:13" x14ac:dyDescent="0.35">
      <c r="A10" s="52"/>
      <c r="B10" s="52"/>
      <c r="C10" s="52"/>
      <c r="D10" s="52"/>
      <c r="E10" s="52"/>
      <c r="F10" s="52"/>
    </row>
    <row r="11" spans="1:13" x14ac:dyDescent="0.35">
      <c r="A11" s="52"/>
      <c r="B11" s="52"/>
      <c r="C11" s="52"/>
      <c r="D11" s="52"/>
      <c r="E11" s="52"/>
      <c r="F11" s="52"/>
    </row>
    <row r="12" spans="1:13" x14ac:dyDescent="0.35">
      <c r="A12" s="52"/>
      <c r="B12" s="52"/>
      <c r="C12" s="52"/>
      <c r="D12" s="52"/>
      <c r="E12" s="52"/>
      <c r="F12" s="52"/>
    </row>
  </sheetData>
  <sheetProtection algorithmName="SHA-512" hashValue="4TP/lETLY8NkGiTds/K7xSP9OM0FRp9XQo4/FbPJ/C42Z8o3a+RIaan87FDh2F+KbY6lOFG/oLL+bj7A19/HlA==" saltValue="bdKYuGCWWuUc+Hwhcw57oQ==" spinCount="100000" sheet="1" objects="1" scenarios="1"/>
  <mergeCells count="8">
    <mergeCell ref="A7:F12"/>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49692-882B-4D61-9A96-B85A2A08E76F}">
  <sheetPr codeName="Sheet5"/>
  <dimension ref="A1:I27"/>
  <sheetViews>
    <sheetView workbookViewId="0">
      <selection activeCell="A2" sqref="A2:I4"/>
    </sheetView>
  </sheetViews>
  <sheetFormatPr defaultColWidth="9.1796875" defaultRowHeight="14.5" x14ac:dyDescent="0.35"/>
  <cols>
    <col min="1" max="1" width="42.54296875" style="24" bestFit="1" customWidth="1"/>
    <col min="2" max="2" width="10" style="24" bestFit="1" customWidth="1"/>
    <col min="3" max="3" width="18.81640625" style="24" bestFit="1" customWidth="1"/>
    <col min="4" max="4" width="12.7265625" style="24" bestFit="1" customWidth="1"/>
    <col min="5" max="5" width="14.453125" style="24" bestFit="1" customWidth="1"/>
    <col min="6" max="6" width="12.453125" style="24" bestFit="1" customWidth="1"/>
    <col min="7" max="7" width="14.54296875" style="24" bestFit="1" customWidth="1"/>
    <col min="8" max="8" width="17.453125" style="24" bestFit="1" customWidth="1"/>
    <col min="9" max="9" width="12.453125" style="24" bestFit="1" customWidth="1"/>
    <col min="10" max="16384" width="9.1796875" style="24"/>
  </cols>
  <sheetData>
    <row r="1" spans="1:9" ht="52" x14ac:dyDescent="0.35">
      <c r="A1" s="13" t="s">
        <v>0</v>
      </c>
      <c r="B1" s="13" t="s">
        <v>1</v>
      </c>
      <c r="C1" s="13" t="s">
        <v>96</v>
      </c>
      <c r="D1" s="13" t="s">
        <v>97</v>
      </c>
      <c r="E1" s="13" t="s">
        <v>98</v>
      </c>
      <c r="F1" s="13" t="s">
        <v>99</v>
      </c>
      <c r="G1" s="13" t="s">
        <v>100</v>
      </c>
      <c r="H1" s="13" t="s">
        <v>91</v>
      </c>
      <c r="I1" s="13" t="s">
        <v>101</v>
      </c>
    </row>
    <row r="2" spans="1:9" x14ac:dyDescent="0.35">
      <c r="A2" s="25" t="s">
        <v>6</v>
      </c>
      <c r="B2" s="28" t="s">
        <v>7</v>
      </c>
      <c r="C2" s="28" t="s">
        <v>102</v>
      </c>
      <c r="D2" s="29">
        <v>-7.2189830243587494E-2</v>
      </c>
      <c r="E2" s="28">
        <v>26</v>
      </c>
      <c r="F2" s="28" t="s">
        <v>95</v>
      </c>
      <c r="G2" s="28" t="s">
        <v>109</v>
      </c>
      <c r="H2" s="29">
        <v>2.0360833143058699E-2</v>
      </c>
      <c r="I2" s="28" t="s">
        <v>93</v>
      </c>
    </row>
    <row r="3" spans="1:9" x14ac:dyDescent="0.35">
      <c r="A3" s="25" t="s">
        <v>6</v>
      </c>
      <c r="B3" s="28" t="s">
        <v>7</v>
      </c>
      <c r="C3" s="28" t="s">
        <v>103</v>
      </c>
      <c r="D3" s="29">
        <v>-0.24147212505340576</v>
      </c>
      <c r="E3" s="28">
        <v>4</v>
      </c>
      <c r="F3" s="28" t="s">
        <v>93</v>
      </c>
      <c r="G3" s="28" t="s">
        <v>110</v>
      </c>
      <c r="H3" s="29">
        <v>1.6089731889223913E-2</v>
      </c>
      <c r="I3" s="28" t="s">
        <v>93</v>
      </c>
    </row>
    <row r="4" spans="1:9" x14ac:dyDescent="0.35">
      <c r="A4" s="25" t="s">
        <v>6</v>
      </c>
      <c r="B4" s="28" t="s">
        <v>7</v>
      </c>
      <c r="C4" s="28" t="s">
        <v>104</v>
      </c>
      <c r="D4" s="29">
        <v>-0.1280849426984787</v>
      </c>
      <c r="E4" s="28">
        <v>11</v>
      </c>
      <c r="F4" s="28" t="s">
        <v>93</v>
      </c>
      <c r="G4" s="28" t="s">
        <v>111</v>
      </c>
      <c r="H4" s="29">
        <v>2.0354087791929487E-2</v>
      </c>
      <c r="I4" s="28" t="s">
        <v>93</v>
      </c>
    </row>
    <row r="5" spans="1:9" x14ac:dyDescent="0.35">
      <c r="A5" s="25" t="s">
        <v>6</v>
      </c>
      <c r="B5" s="28" t="s">
        <v>15</v>
      </c>
      <c r="C5" s="28" t="s">
        <v>102</v>
      </c>
      <c r="D5" s="29">
        <v>5.04714734852314E-2</v>
      </c>
      <c r="E5" s="28">
        <v>70</v>
      </c>
      <c r="F5" s="28" t="s">
        <v>95</v>
      </c>
      <c r="G5" s="28" t="s">
        <v>105</v>
      </c>
      <c r="H5" s="29">
        <v>-6.4657538692699745E-2</v>
      </c>
      <c r="I5" s="28" t="s">
        <v>94</v>
      </c>
    </row>
    <row r="6" spans="1:9" x14ac:dyDescent="0.35">
      <c r="A6" s="25" t="s">
        <v>6</v>
      </c>
      <c r="B6" s="28" t="s">
        <v>15</v>
      </c>
      <c r="C6" s="28" t="s">
        <v>103</v>
      </c>
      <c r="D6" s="29">
        <v>-2.278546616435051E-2</v>
      </c>
      <c r="E6" s="28">
        <v>42</v>
      </c>
      <c r="F6" s="28" t="s">
        <v>95</v>
      </c>
      <c r="G6" s="28" t="s">
        <v>112</v>
      </c>
      <c r="H6" s="29">
        <v>-0.13402751498506404</v>
      </c>
      <c r="I6" s="28" t="s">
        <v>94</v>
      </c>
    </row>
    <row r="7" spans="1:9" x14ac:dyDescent="0.35">
      <c r="A7" s="25" t="s">
        <v>6</v>
      </c>
      <c r="B7" s="28" t="s">
        <v>15</v>
      </c>
      <c r="C7" s="28" t="s">
        <v>104</v>
      </c>
      <c r="D7" s="29">
        <v>3.9502613246440887E-2</v>
      </c>
      <c r="E7" s="28">
        <v>66</v>
      </c>
      <c r="F7" s="28" t="s">
        <v>95</v>
      </c>
      <c r="G7" s="28" t="s">
        <v>105</v>
      </c>
      <c r="H7" s="29">
        <v>-8.8289813790652261E-2</v>
      </c>
      <c r="I7" s="28" t="s">
        <v>94</v>
      </c>
    </row>
    <row r="8" spans="1:9" x14ac:dyDescent="0.35">
      <c r="A8" s="25" t="s">
        <v>6</v>
      </c>
      <c r="B8" s="28" t="s">
        <v>16</v>
      </c>
      <c r="C8" s="28" t="s">
        <v>106</v>
      </c>
      <c r="D8" s="29">
        <v>1.0589862242341042E-2</v>
      </c>
      <c r="E8" s="28">
        <v>54</v>
      </c>
      <c r="F8" s="28" t="s">
        <v>95</v>
      </c>
      <c r="G8" s="28" t="s">
        <v>113</v>
      </c>
      <c r="H8" s="29">
        <v>-0.20646173088061914</v>
      </c>
      <c r="I8" s="28" t="s">
        <v>94</v>
      </c>
    </row>
    <row r="9" spans="1:9" x14ac:dyDescent="0.35">
      <c r="A9" s="25" t="s">
        <v>6</v>
      </c>
      <c r="B9" s="28" t="s">
        <v>16</v>
      </c>
      <c r="C9" s="28" t="s">
        <v>107</v>
      </c>
      <c r="D9" s="29">
        <v>-0.44358533620834351</v>
      </c>
      <c r="E9" s="28">
        <v>1</v>
      </c>
      <c r="F9" s="28" t="s">
        <v>93</v>
      </c>
      <c r="G9" s="28" t="s">
        <v>114</v>
      </c>
      <c r="H9" s="29">
        <v>-0.28067571017891169</v>
      </c>
      <c r="I9" s="28" t="s">
        <v>93</v>
      </c>
    </row>
    <row r="10" spans="1:9" x14ac:dyDescent="0.35">
      <c r="A10" s="25" t="s">
        <v>6</v>
      </c>
      <c r="B10" s="28" t="s">
        <v>16</v>
      </c>
      <c r="C10" s="28" t="s">
        <v>104</v>
      </c>
      <c r="D10" s="29">
        <v>-0.25599837303161621</v>
      </c>
      <c r="E10" s="28">
        <v>3</v>
      </c>
      <c r="F10" s="28" t="s">
        <v>93</v>
      </c>
      <c r="G10" s="28" t="s">
        <v>115</v>
      </c>
      <c r="H10" s="29">
        <v>-0.27123897600904456</v>
      </c>
      <c r="I10" s="28" t="s">
        <v>95</v>
      </c>
    </row>
    <row r="13" spans="1:9" x14ac:dyDescent="0.35">
      <c r="A13" s="48" t="s">
        <v>108</v>
      </c>
      <c r="B13" s="48"/>
      <c r="C13" s="48"/>
      <c r="D13" s="48"/>
      <c r="E13" s="48"/>
      <c r="F13" s="48"/>
      <c r="G13" s="48"/>
      <c r="H13" s="48"/>
      <c r="I13" s="48"/>
    </row>
    <row r="14" spans="1:9" x14ac:dyDescent="0.35">
      <c r="A14" s="48"/>
      <c r="B14" s="48"/>
      <c r="C14" s="48"/>
      <c r="D14" s="48"/>
      <c r="E14" s="48"/>
      <c r="F14" s="48"/>
      <c r="G14" s="48"/>
      <c r="H14" s="48"/>
      <c r="I14" s="48"/>
    </row>
    <row r="15" spans="1:9" x14ac:dyDescent="0.35">
      <c r="A15" s="48"/>
      <c r="B15" s="48"/>
      <c r="C15" s="48"/>
      <c r="D15" s="48"/>
      <c r="E15" s="48"/>
      <c r="F15" s="48"/>
      <c r="G15" s="48"/>
      <c r="H15" s="48"/>
      <c r="I15" s="48"/>
    </row>
    <row r="16" spans="1:9" x14ac:dyDescent="0.35">
      <c r="A16" s="48"/>
      <c r="B16" s="48"/>
      <c r="C16" s="48"/>
      <c r="D16" s="48"/>
      <c r="E16" s="48"/>
      <c r="F16" s="48"/>
      <c r="G16" s="48"/>
      <c r="H16" s="48"/>
      <c r="I16" s="48"/>
    </row>
    <row r="17" spans="1:9" x14ac:dyDescent="0.35">
      <c r="A17" s="48"/>
      <c r="B17" s="48"/>
      <c r="C17" s="48"/>
      <c r="D17" s="48"/>
      <c r="E17" s="48"/>
      <c r="F17" s="48"/>
      <c r="G17" s="48"/>
      <c r="H17" s="48"/>
      <c r="I17" s="48"/>
    </row>
    <row r="18" spans="1:9" x14ac:dyDescent="0.35">
      <c r="A18" s="48"/>
      <c r="B18" s="48"/>
      <c r="C18" s="48"/>
      <c r="D18" s="48"/>
      <c r="E18" s="48"/>
      <c r="F18" s="48"/>
      <c r="G18" s="48"/>
      <c r="H18" s="48"/>
      <c r="I18" s="48"/>
    </row>
    <row r="19" spans="1:9" x14ac:dyDescent="0.35">
      <c r="A19" s="48"/>
      <c r="B19" s="48"/>
      <c r="C19" s="48"/>
      <c r="D19" s="48"/>
      <c r="E19" s="48"/>
      <c r="F19" s="48"/>
      <c r="G19" s="48"/>
      <c r="H19" s="48"/>
      <c r="I19" s="48"/>
    </row>
    <row r="20" spans="1:9" x14ac:dyDescent="0.35">
      <c r="A20" s="48"/>
      <c r="B20" s="48"/>
      <c r="C20" s="48"/>
      <c r="D20" s="48"/>
      <c r="E20" s="48"/>
      <c r="F20" s="48"/>
      <c r="G20" s="48"/>
      <c r="H20" s="48"/>
      <c r="I20" s="48"/>
    </row>
    <row r="21" spans="1:9" x14ac:dyDescent="0.35">
      <c r="A21" s="48"/>
      <c r="B21" s="48"/>
      <c r="C21" s="48"/>
      <c r="D21" s="48"/>
      <c r="E21" s="48"/>
      <c r="F21" s="48"/>
      <c r="G21" s="48"/>
      <c r="H21" s="48"/>
      <c r="I21" s="48"/>
    </row>
    <row r="22" spans="1:9" x14ac:dyDescent="0.35">
      <c r="A22" s="48"/>
      <c r="B22" s="48"/>
      <c r="C22" s="48"/>
      <c r="D22" s="48"/>
      <c r="E22" s="48"/>
      <c r="F22" s="48"/>
      <c r="G22" s="48"/>
      <c r="H22" s="48"/>
      <c r="I22" s="48"/>
    </row>
    <row r="23" spans="1:9" x14ac:dyDescent="0.35">
      <c r="A23" s="48"/>
      <c r="B23" s="48"/>
      <c r="C23" s="48"/>
      <c r="D23" s="48"/>
      <c r="E23" s="48"/>
      <c r="F23" s="48"/>
      <c r="G23" s="48"/>
      <c r="H23" s="48"/>
      <c r="I23" s="48"/>
    </row>
    <row r="24" spans="1:9" x14ac:dyDescent="0.35">
      <c r="A24" s="48"/>
      <c r="B24" s="48"/>
      <c r="C24" s="48"/>
      <c r="D24" s="48"/>
      <c r="E24" s="48"/>
      <c r="F24" s="48"/>
      <c r="G24" s="48"/>
      <c r="H24" s="48"/>
      <c r="I24" s="48"/>
    </row>
    <row r="25" spans="1:9" x14ac:dyDescent="0.35">
      <c r="A25" s="48"/>
      <c r="B25" s="48"/>
      <c r="C25" s="48"/>
      <c r="D25" s="48"/>
      <c r="E25" s="48"/>
      <c r="F25" s="48"/>
      <c r="G25" s="48"/>
      <c r="H25" s="48"/>
      <c r="I25" s="48"/>
    </row>
    <row r="26" spans="1:9" x14ac:dyDescent="0.35">
      <c r="A26" s="48"/>
      <c r="B26" s="48"/>
      <c r="C26" s="48"/>
      <c r="D26" s="48"/>
      <c r="E26" s="48"/>
      <c r="F26" s="48"/>
      <c r="G26" s="48"/>
      <c r="H26" s="48"/>
      <c r="I26" s="48"/>
    </row>
    <row r="27" spans="1:9" x14ac:dyDescent="0.35">
      <c r="A27" s="48"/>
      <c r="B27" s="48"/>
      <c r="C27" s="48"/>
      <c r="D27" s="48"/>
      <c r="E27" s="48"/>
      <c r="F27" s="48"/>
      <c r="G27" s="48"/>
      <c r="H27" s="48"/>
      <c r="I27" s="48"/>
    </row>
  </sheetData>
  <sheetProtection algorithmName="SHA-512" hashValue="WVPD9vd0h3oqUwW19uZ/I3RbURU9aOk7BwBC1qy0y3A+JzoTkp3WuIqyp75Gad/iZlFs1KoEJbQKxgtC4jCbOQ==" saltValue="flsoVILMGTb5TfC2Nw3hag==" spinCount="100000" sheet="1" objects="1" scenarios="1"/>
  <mergeCells count="1">
    <mergeCell ref="A13:I2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DCEBB7-A56E-4C77-98AE-3DD638A7B6FF}">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9490D0AF-76A3-4FCE-92DE-11E39AC4380B}">
  <ds:schemaRefs>
    <ds:schemaRef ds:uri="http://schemas.microsoft.com/sharepoint/v3/contenttype/forms"/>
  </ds:schemaRefs>
</ds:datastoreItem>
</file>

<file path=customXml/itemProps3.xml><?xml version="1.0" encoding="utf-8"?>
<ds:datastoreItem xmlns:ds="http://schemas.openxmlformats.org/officeDocument/2006/customXml" ds:itemID="{E1286AA6-30ED-464C-85B0-FD5D88DA99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2024-03-04T02:55:28Z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